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defaultThemeVersion="166925"/>
  <mc:AlternateContent xmlns:mc="http://schemas.openxmlformats.org/markup-compatibility/2006">
    <mc:Choice Requires="x15">
      <x15ac:absPath xmlns:x15ac="http://schemas.microsoft.com/office/spreadsheetml/2010/11/ac" url="https://bronafon.sharepoint.com/sites/365Investment/Shared Documents/General/(I) PROJECTS 24-25/The Walk 35-37A, New Inn/Tender Documentation/"/>
    </mc:Choice>
  </mc:AlternateContent>
  <xr:revisionPtr revIDLastSave="26" documentId="8_{AC6D59D2-EFF2-454E-9825-E90DD310901D}" xr6:coauthVersionLast="47" xr6:coauthVersionMax="47" xr10:uidLastSave="{B22FCA08-9140-46D2-9A0F-6C6F8F639154}"/>
  <bookViews>
    <workbookView xWindow="28680" yWindow="-120" windowWidth="29040" windowHeight="17640" firstSheet="1" activeTab="1" xr2:uid="{EFB8791B-E0E8-43F6-B1A8-7C678B1EE8C2}"/>
  </bookViews>
  <sheets>
    <sheet name="Instructions" sheetId="3" r:id="rId1"/>
    <sheet name="A - Pricing Schedule" sheetId="1" r:id="rId2"/>
    <sheet name="B - Additional Rates"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2" l="1"/>
  <c r="F21" i="2"/>
  <c r="F19" i="2"/>
  <c r="F17" i="2"/>
  <c r="F24" i="2" s="1"/>
  <c r="F15" i="2"/>
  <c r="F13" i="2"/>
  <c r="F11" i="2"/>
  <c r="F9" i="2"/>
  <c r="F7" i="2"/>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5" i="1"/>
  <c r="P42" i="1" s="1"/>
</calcChain>
</file>

<file path=xl/sharedStrings.xml><?xml version="1.0" encoding="utf-8"?>
<sst xmlns="http://schemas.openxmlformats.org/spreadsheetml/2006/main" count="117" uniqueCount="76">
  <si>
    <t>Instructions</t>
  </si>
  <si>
    <t>Please fill out all yellow boxes in tabs A &amp; B</t>
  </si>
  <si>
    <t>35-37(A) TheWalk</t>
  </si>
  <si>
    <t xml:space="preserve">Preliminaries including site setup, security, welfare facilities and Health &amp; safety requirements, as Principle Contractor under CDM 2015.  </t>
  </si>
  <si>
    <t>Quantity</t>
  </si>
  <si>
    <t>Unit</t>
  </si>
  <si>
    <t>Cost</t>
  </si>
  <si>
    <t>Site Setup</t>
  </si>
  <si>
    <t>Provision of welfare facilities to include, canteen, site office, drying room, toilets and washing facilities for duration of works.</t>
  </si>
  <si>
    <t>Item</t>
  </si>
  <si>
    <t>Provision of site compound, fencing and storage facilities as necessary.</t>
  </si>
  <si>
    <t>Provision of site management and supervision for duration of the project.</t>
  </si>
  <si>
    <r>
      <t>Site security to include the provision of fencing and hoardings around the site</t>
    </r>
    <r>
      <rPr>
        <sz val="12"/>
        <rFont val="Calibri"/>
        <family val="2"/>
        <scheme val="minor"/>
      </rPr>
      <t>.  Provide suitable fencing around all scaffolding to prevent unauthorised access, to include for the protection of all hard surfaces.</t>
    </r>
  </si>
  <si>
    <t>Allow for the installation of suitable scaffolding to complete building to allow for a safe working platform for the replacement of the roof coverings, demolition of chimneys, forming of expansion joints, undertaking rendering repairs and any associated building works.  All scaffolding must be either designed or installed in accordance with TG 20:21, NASC good practice guidelines and BS EN 12811 – 1: 2003 safe standards for erecting scaffold.  Scaffolding should be suitably designed and erected to accommodate the necessary loadings associated with this type of work being undertaken.  Supply Heras fencing around perimeter of scaffolding.</t>
  </si>
  <si>
    <r>
      <t>Allow costs for all associated stripping, removal and builders work to include waste removal/transfer &amp; provision of skips, clean and clear site on completion</t>
    </r>
    <r>
      <rPr>
        <sz val="12"/>
        <color rgb="FFFF0000"/>
        <rFont val="Calibri"/>
        <family val="2"/>
        <scheme val="minor"/>
      </rPr>
      <t xml:space="preserve"> </t>
    </r>
    <r>
      <rPr>
        <sz val="12"/>
        <rFont val="Calibri"/>
        <family val="2"/>
        <scheme val="minor"/>
      </rPr>
      <t>and re-seeding of all damaged grassed areas on completion.</t>
    </r>
  </si>
  <si>
    <t xml:space="preserve"> </t>
  </si>
  <si>
    <t>Roofing Works</t>
  </si>
  <si>
    <t xml:space="preserve">Remove all existing pitched roof coverings  to complete block, to include existing concrete roof tiles, felts, roofing membranes, battens, trims and roofing details, to include the removal and disposal of old roof coverings, fixtures &amp; fittings and accessories.  </t>
  </si>
  <si>
    <t>Extend both roof verges by 250mm. To include the construction of gable ladders using suitably sized and graded timbers.  To include all building works, materials, fixtures &amp; fittings and sealants.  New verges to be felt, battened and tiled over complete with dry verges on completion.</t>
  </si>
  <si>
    <t>Supply and fit new roofing system to complete block as per the Redland technical specification contained in Appendix 4 or similar approved system.  To include, new interlocking roof tiles, membranes, battens, eaves ventilation, bonding gutters, dry ridge and verge, roof slope ventiilators for SVP's and all fixtures, fittings, sealants and accessories.</t>
  </si>
  <si>
    <t>Isolate and alter existing soil vent pipes, terminate soil vent pipes into roof slope ventilator tiles in new roof covering.</t>
  </si>
  <si>
    <t>Nr</t>
  </si>
  <si>
    <t>Carefully remove and suitably dispose of existing rainwater goods and fittings. Supply and fix new Marley Deep Flow guttering and downpipes including all necessary brackets, stop ends, outlets, connections and bends. Attach to fascia's using "corrosive resistant" fixings. Downpipes to be attached  to walls using non-perishable plugs and "corrosive resistant" fixings together with all offsets, shoes, junctions and hopper heads. Allow for the concealed downpipes to be blocked off including make good wall and fit new external downpipes. All in accordance with manufacturer’s instructions and recommendations.  Gutter brackets to be fixed at 600mm intervals and downpipes every 1000mm.</t>
  </si>
  <si>
    <t>Carefully remove and suitably dispose of existing fascia/barge boards. Provide and fix new 25mm tanalised carrier boards overclad with white UPVC fascia's directly to rafter ends with min. 2No. 65 mm A4 stainless steel capped screws at max. 600mm centres. All in accordance with manufacturer’s recommendations and instructions. Rafter ends must be checked for plumb and level, to give a true line for the fascia. If necessary, suitable packings should be applied. Apply low modulus silicone sealant and trims at corners, junctions and openings. Products must have current B.B.A. Certificate and conform to BS 476-7:1997.  To include new extended gables.</t>
  </si>
  <si>
    <t xml:space="preserve">Carefully remove and suitably dispose of existing soffit boards. Supply and fix preservative treated softwood bearers to the foot of each rafter securely supported at each end.  Supply and fix new white PVCu soffit board to bearers with 40mm A4 stainless steel capped screws at max. 200mm centres across width and 600mm max. along length of boards. Apply low modulus silicone sealant and trims at corners, junctions and openings. All in accordance with manufacturer’s recommendations and instructions. Products must have current B.B.A. Certificate and conform to BS 476-7:1997. </t>
  </si>
  <si>
    <t>Provide scaffolding to chimneys, remove TV aerials and cabling from chimneys.  Take down chimneys below roof level and cap off and provide ventilation.  Fit timber cross members and roof over.  To include all building and carpentry works, dispose of spoil to skip.</t>
  </si>
  <si>
    <t>Provide suitable fire stopping at party wall locations within loft space where missing. Min 1 hour fire resistance.</t>
  </si>
  <si>
    <t>Alter exisiting downpipes running through building structure at front of building to run externally and discharge into existing gullies.  Supply and fit anti-vandal galvanised covers over downpipes from ground to shop sign board level.</t>
  </si>
  <si>
    <t>Drainage Works</t>
  </si>
  <si>
    <t>Remove and dispose of any vegetation and break up and dispose of concrete footpaths to rear of block to enable excavation and exposure of underground rainwater drainage.  Dispose of spoil to skip.</t>
  </si>
  <si>
    <t>Excavate and expose below ground drainage system at rear of building to assess condition of underground rainwater drainage system.</t>
  </si>
  <si>
    <t>Gas and Solid Fuel Appliances</t>
  </si>
  <si>
    <t>Isolate any number, gas or solid fuel appliances prior to working within 1m of flues or terminals.  Re-instate at end of working day and issue relevant CP12 documentation in accordance with Gas Safe.  Allow for extending flues or flue linings to include all fixtures &amp; fittings and terminals as necessary and in accordance with manufacturers instructions.  Check operation and integrity of gas flues for continued use.  Three gas flues to building, two vertical and one horizontal.</t>
  </si>
  <si>
    <t>External Works</t>
  </si>
  <si>
    <t>Following excavation works to examine rainwater drainage system, level &amp; compact ground at rear of block and lay 900mm x 600mm paving slabs on 150mm compacted hardcore sub-base with 25mm sharp sand and semi-dry mortar mix.   Path to be 900mm wide, point slabs on completion with semi-dry mortar mix..</t>
  </si>
  <si>
    <t>LM</t>
  </si>
  <si>
    <t>Break up existing concrete path to side of cake shop.  Level &amp; compact ground and lay 900mm x 600mm paving slabs on 150mm compacted hardcore sub-base with 25mm sharp sand and semidry mortar mix.   Path to be 900mm wide.</t>
  </si>
  <si>
    <t>Cut out defective bricks from face of wall, clean and clear away, lay new facing bricks in cement lime mortar, bond, bed and point to match existing and remove waste and debris.</t>
  </si>
  <si>
    <t>Window sills, allow to overclad and scribe in all external tiled window sills with suitable PVCu capping board (Colour to be white or to match windows) Apply low modulus silicone sealant and trims at corners.</t>
  </si>
  <si>
    <r>
      <t>Remove and dispose of asbestos cement roof sheets to outbuildings, approx 42m</t>
    </r>
    <r>
      <rPr>
        <sz val="12"/>
        <color theme="1"/>
        <rFont val="Aptos Narrow"/>
        <family val="2"/>
      </rPr>
      <t>²</t>
    </r>
    <r>
      <rPr>
        <sz val="9.6"/>
        <color theme="1"/>
        <rFont val="Calibri"/>
        <family val="2"/>
      </rPr>
      <t xml:space="preserve">.   </t>
    </r>
    <r>
      <rPr>
        <sz val="12"/>
        <color theme="1"/>
        <rFont val="Calibri"/>
        <family val="2"/>
      </rPr>
      <t>Works to be undertaken by a specialist asbestos removal contractor</t>
    </r>
    <r>
      <rPr>
        <sz val="12"/>
        <color theme="1"/>
        <rFont val="Calibri"/>
        <family val="2"/>
        <scheme val="minor"/>
      </rPr>
      <t>.  Provide consignment notes on completion.</t>
    </r>
  </si>
  <si>
    <t>External outbuilding, isolate any services including electrical,gas, water &amp; drainage to outbuildings.  Fence off area and create exclusion zone, demolish masonry outbuildings including grubbing up foundations and slab. Allow for the provision of a temporary storage unit with power for the use by the existing tenants.  Dispose of spoil to skip.</t>
  </si>
  <si>
    <t>Construct new concrete base for erection of pre-fabricated outbuilding as per drawing TW-EW-O-01 included in Appendix 8 of the tender documentation.</t>
  </si>
  <si>
    <r>
      <t xml:space="preserve">Supply and erect new prefabricated outbuilding, such as </t>
    </r>
    <r>
      <rPr>
        <b/>
        <sz val="12"/>
        <color theme="1"/>
        <rFont val="Calibri"/>
        <family val="2"/>
        <scheme val="minor"/>
      </rPr>
      <t>Nucrete web buildings (Nucrete design used for pre-planning application)</t>
    </r>
    <r>
      <rPr>
        <sz val="12"/>
        <color theme="1"/>
        <rFont val="Calibri"/>
        <family val="2"/>
        <scheme val="minor"/>
      </rPr>
      <t xml:space="preserve"> and in accordance with drawing TW-EW-O-02 included in Appendix 8 of the tender documentation.</t>
    </r>
  </si>
  <si>
    <t>Reinstate any services to new outbuildings, to include water, electricity and drainage.  Provide all necessary certification for any electrical or other certifiable works.</t>
  </si>
  <si>
    <t>Form 10mm wide cuts into building and install new movement joints into the external walls in accordance with engineer's design and drawings contained in Appendix 8 of the tender documentation. 5 in total.  Drawing P0560_SK04s.</t>
  </si>
  <si>
    <t>Undertake crack stitching works to the external walls in accordance with engineer's design and drawings contained in Appendix-8 of the tender documentation.  Drawings P0560_SK05s &amp; P0560_SK06s.</t>
  </si>
  <si>
    <t>Clean down and prepare surfaces, repaint all rendered external elevations to building, colour to be agreed on site with client's representative.  Apply 2 coats of Johnstone's Stormshield self cleaning masonry paint.</t>
  </si>
  <si>
    <t>Electrical</t>
  </si>
  <si>
    <t>Allowance for the removal,refitting, adjustment or replacement of any TV aerials, satellite dishes or any type of electrical, telecommunication, television or satellite cabling to enable works to be undertaken.  Continuity of TV and satellite reception is to be kept for the duration of the works and where necessary satellite dishes and television aerials should be relocated to allow for this.</t>
  </si>
  <si>
    <t>Relocate TV aerials following demolition of chimneys, to include all cabling, mounting poles and fixtures &amp; fittings.  Test signal on completion.</t>
  </si>
  <si>
    <t>Provisional Items</t>
  </si>
  <si>
    <r>
      <rPr>
        <b/>
        <sz val="12"/>
        <color theme="1"/>
        <rFont val="Calibri"/>
        <family val="2"/>
        <scheme val="minor"/>
      </rPr>
      <t>PROVISIONAL ITEM:</t>
    </r>
    <r>
      <rPr>
        <sz val="12"/>
        <color theme="1"/>
        <rFont val="Calibri"/>
        <family val="2"/>
        <scheme val="minor"/>
      </rPr>
      <t xml:space="preserve"> Roof Timber Repairs - Cut back, remove, and suitably dispose of any rotten timber rafter/joist ends.  Ensure timbers are cut back to a minimum of 300mm past the rotten timber. Supply and fix new treated and suitably graded timbers, sectional size to match existing.  All new timbers to extend into roof space a minimum of 600mm past end of existing timber and to be fixed to existing timbers using galvanised bolts or threaded bar, "penny" washers and nuts. Price per rafter end.  If more than 1 is identified the quantity will be agreed on site and varied.
Provisional Sum to be priced by the contractor and works to be expended upon receipt of written instruction from C.A.</t>
    </r>
  </si>
  <si>
    <r>
      <rPr>
        <b/>
        <sz val="12"/>
        <color theme="1"/>
        <rFont val="Calibri"/>
        <family val="2"/>
        <scheme val="minor"/>
      </rPr>
      <t>PROVISIONAL ITEM:</t>
    </r>
    <r>
      <rPr>
        <sz val="12"/>
        <color theme="1"/>
        <rFont val="Calibri"/>
        <family val="2"/>
        <scheme val="minor"/>
      </rPr>
      <t xml:space="preserve"> Gain access to loft area, remove any contents from within loft space and temporarily store/dispose of.  Upgrade loft insulation to 400mm mineral wool insulation and reinstate any residents belongings.</t>
    </r>
  </si>
  <si>
    <t>M²</t>
  </si>
  <si>
    <r>
      <rPr>
        <b/>
        <sz val="12"/>
        <color theme="1"/>
        <rFont val="Calibri"/>
        <family val="2"/>
        <scheme val="minor"/>
      </rPr>
      <t>PROVISIONAL SUM:</t>
    </r>
    <r>
      <rPr>
        <sz val="12"/>
        <color theme="1"/>
        <rFont val="Calibri"/>
        <family val="2"/>
        <scheme val="minor"/>
      </rPr>
      <t xml:space="preserve"> carry out repairs to defective underground drainage, replace pipework, fixtures, fittings and gullies as necessary.</t>
    </r>
  </si>
  <si>
    <r>
      <t xml:space="preserve">PROVISIONAL SUM: </t>
    </r>
    <r>
      <rPr>
        <sz val="12"/>
        <color theme="1"/>
        <rFont val="Calibri"/>
        <family val="2"/>
        <scheme val="minor"/>
      </rPr>
      <t xml:space="preserve">Defective areas of masonry, hack off all render coverings back to masonry. Apply proprietary render system to all external walls fully in accordance with client specification in Appendix 4. Remove and refix any fixtures, fittings or appliances fixed to the external walls to facilitate the works. 
</t>
    </r>
    <r>
      <rPr>
        <b/>
        <sz val="12"/>
        <color theme="1"/>
        <rFont val="Calibri"/>
        <family val="2"/>
        <scheme val="minor"/>
      </rPr>
      <t>Note:</t>
    </r>
    <r>
      <rPr>
        <sz val="12"/>
        <color theme="1"/>
        <rFont val="Calibri"/>
        <family val="2"/>
        <scheme val="minor"/>
      </rPr>
      <t xml:space="preserve"> The extent of rendering works required is to be agreed with the CA following the render tap test. This rate will therefore be remeasured upon completion. Provisional Sum to be priced by the contractor and works to be expended upon receipt of written instruction from C.A.</t>
    </r>
  </si>
  <si>
    <t>TOTAL</t>
  </si>
  <si>
    <r>
      <t xml:space="preserve">Note: </t>
    </r>
    <r>
      <rPr>
        <sz val="12"/>
        <color theme="1"/>
        <rFont val="Calibri"/>
        <family val="2"/>
        <scheme val="minor"/>
      </rPr>
      <t>all Provisional Sum items will be omitted prior to commencement on site.  All quantities are approximate and should be measured on site prior to tendering.</t>
    </r>
  </si>
  <si>
    <t>Day Works Rates</t>
  </si>
  <si>
    <t>For the avoidance of doubt any quantities stated below are for evaluation purposes only. These rates will be used by Bron Afon to support calculation of agreed variations and additional works.</t>
  </si>
  <si>
    <t>PROVIDE RATES FOR THE TRADES BELOW:</t>
  </si>
  <si>
    <t>Indiciative Quantity</t>
  </si>
  <si>
    <t>Tendered Rate (£)</t>
  </si>
  <si>
    <t>Total Indicative Cost (£)</t>
  </si>
  <si>
    <t>Labourer</t>
  </si>
  <si>
    <t>hr</t>
  </si>
  <si>
    <t>Carpenter</t>
  </si>
  <si>
    <t>Roofer</t>
  </si>
  <si>
    <t>Plasterer/Renderer</t>
  </si>
  <si>
    <t>Bricklayer</t>
  </si>
  <si>
    <t>Pumber/Gas Fitter</t>
  </si>
  <si>
    <t>Electrician</t>
  </si>
  <si>
    <t>Scaffolding</t>
  </si>
  <si>
    <t>week</t>
  </si>
  <si>
    <t>Additional Prelims Cost per week to cover all items 1.1 to 1.3 in the pricing schedule</t>
  </si>
  <si>
    <t>Day Work Rates Evaluation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</si>
</sst>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00;[Red]\-&quot;£&quot;#,##0.00"/>
    <numFmt numFmtId="165" formatCode="_-&quot;£&quot;* #,##0.00_-;\-&quot;£&quot;* #,##0.00_-;_-&quot;£&quot;* &quot;-&quot;??_-;_-@_-"/>
    <numFmt numFmtId="166" formatCode="&quot;£&quot;#,##0.00"/>
    <numFmt numFmtId="167" formatCode="0.0"/>
  </numFmts>
  <fonts count="21">
    <font>
      <sz val="11"/>
      <color theme="1"/>
      <name val="Calibri"/>
      <family val="2"/>
      <scheme val="minor"/>
    </font>
    <font>
      <sz val="11"/>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FF0000"/>
      <name val="Calibri"/>
      <family val="2"/>
      <scheme val="minor"/>
    </font>
    <font>
      <b/>
      <sz val="12"/>
      <name val="Calibri"/>
      <family val="2"/>
      <scheme val="minor"/>
    </font>
    <font>
      <sz val="12"/>
      <name val="Calibri"/>
      <family val="2"/>
    </font>
    <font>
      <sz val="12"/>
      <color theme="1"/>
      <name val="Aptos Narrow"/>
      <family val="2"/>
    </font>
    <font>
      <sz val="9.6"/>
      <color theme="1"/>
      <name val="Calibri"/>
      <family val="2"/>
    </font>
    <font>
      <sz val="12"/>
      <color theme="1"/>
      <name val="Calibri"/>
      <family val="2"/>
    </font>
    <font>
      <sz val="10"/>
      <name val="Arial"/>
      <family val="2"/>
    </font>
    <font>
      <sz val="10"/>
      <name val="Calibri"/>
      <family val="2"/>
      <scheme val="minor"/>
    </font>
    <font>
      <b/>
      <sz val="14"/>
      <name val="Calibri"/>
      <family val="2"/>
      <scheme val="minor"/>
    </font>
    <font>
      <sz val="11"/>
      <name val="Calibri"/>
      <family val="2"/>
      <scheme val="minor"/>
    </font>
    <font>
      <b/>
      <sz val="11"/>
      <color rgb="FFFF0000"/>
      <name val="Calibri"/>
      <family val="2"/>
      <scheme val="minor"/>
    </font>
    <font>
      <b/>
      <sz val="11"/>
      <name val="Calibri"/>
      <family val="2"/>
      <scheme val="minor"/>
    </font>
    <font>
      <b/>
      <u/>
      <sz val="11"/>
      <name val="Calibri"/>
      <family val="2"/>
      <scheme val="minor"/>
    </font>
    <font>
      <b/>
      <sz val="24"/>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3">
    <xf numFmtId="0" fontId="0" fillId="0" borderId="0"/>
    <xf numFmtId="165" fontId="1" fillId="0" borderId="0" applyFont="0" applyFill="0" applyBorder="0" applyAlignment="0" applyProtection="0"/>
    <xf numFmtId="0" fontId="12" fillId="0" borderId="0"/>
  </cellStyleXfs>
  <cellXfs count="107">
    <xf numFmtId="0" fontId="0" fillId="0" borderId="0" xfId="0"/>
    <xf numFmtId="2" fontId="4" fillId="0" borderId="2" xfId="0" applyNumberFormat="1" applyFont="1" applyBorder="1" applyAlignment="1" applyProtection="1">
      <alignment horizontal="center" vertical="center" wrapText="1"/>
      <protection hidden="1"/>
    </xf>
    <xf numFmtId="2" fontId="4" fillId="0" borderId="1" xfId="0" applyNumberFormat="1" applyFont="1" applyBorder="1" applyAlignment="1" applyProtection="1">
      <alignment horizontal="center" vertical="center" wrapText="1"/>
      <protection hidden="1"/>
    </xf>
    <xf numFmtId="0" fontId="3" fillId="0" borderId="0" xfId="0" applyFont="1" applyAlignment="1" applyProtection="1">
      <alignment vertical="top" wrapText="1"/>
      <protection hidden="1"/>
    </xf>
    <xf numFmtId="0" fontId="3" fillId="0" borderId="0" xfId="0" applyFont="1" applyAlignment="1" applyProtection="1">
      <alignment wrapText="1"/>
      <protection hidden="1"/>
    </xf>
    <xf numFmtId="166" fontId="4" fillId="2" borderId="1" xfId="0" applyNumberFormat="1" applyFont="1" applyFill="1" applyBorder="1" applyAlignment="1" applyProtection="1">
      <alignment horizontal="center" vertical="center" wrapText="1"/>
      <protection locked="0" hidden="1"/>
    </xf>
    <xf numFmtId="0" fontId="3" fillId="0" borderId="6" xfId="0" applyFont="1" applyBorder="1" applyAlignment="1" applyProtection="1">
      <alignment horizontal="center" vertical="center" wrapText="1"/>
      <protection hidden="1"/>
    </xf>
    <xf numFmtId="166" fontId="3" fillId="0" borderId="1" xfId="0" applyNumberFormat="1" applyFont="1" applyBorder="1" applyAlignment="1" applyProtection="1">
      <alignment horizontal="center" vertical="center" wrapText="1"/>
      <protection hidden="1"/>
    </xf>
    <xf numFmtId="0" fontId="3" fillId="3" borderId="1" xfId="0" applyFont="1" applyFill="1" applyBorder="1" applyAlignment="1" applyProtection="1">
      <alignment horizontal="center" vertical="center" wrapText="1"/>
      <protection hidden="1"/>
    </xf>
    <xf numFmtId="0" fontId="3" fillId="3" borderId="6" xfId="0" applyFont="1" applyFill="1" applyBorder="1" applyAlignment="1" applyProtection="1">
      <alignment horizontal="center" vertical="center" wrapText="1"/>
      <protection hidden="1"/>
    </xf>
    <xf numFmtId="0" fontId="7" fillId="3" borderId="1" xfId="0" applyFont="1" applyFill="1" applyBorder="1" applyAlignment="1" applyProtection="1">
      <alignment horizontal="center" vertical="center" wrapText="1"/>
      <protection hidden="1"/>
    </xf>
    <xf numFmtId="167" fontId="4" fillId="3"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0" xfId="0" applyFont="1" applyAlignment="1" applyProtection="1">
      <alignment vertical="center" wrapText="1"/>
      <protection hidden="1"/>
    </xf>
    <xf numFmtId="164" fontId="4" fillId="0" borderId="0" xfId="0" applyNumberFormat="1" applyFont="1" applyAlignment="1" applyProtection="1">
      <alignment horizontal="center" vertical="center" wrapText="1"/>
      <protection hidden="1"/>
    </xf>
    <xf numFmtId="166" fontId="3" fillId="0" borderId="2" xfId="1" applyNumberFormat="1" applyFont="1" applyBorder="1" applyAlignment="1" applyProtection="1">
      <alignment horizontal="center" vertical="center" wrapText="1"/>
      <protection hidden="1"/>
    </xf>
    <xf numFmtId="0" fontId="3" fillId="0" borderId="0" xfId="0" applyFont="1" applyAlignment="1" applyProtection="1">
      <alignment horizontal="center" wrapText="1"/>
      <protection hidden="1"/>
    </xf>
    <xf numFmtId="0" fontId="3" fillId="0" borderId="0" xfId="0" applyFont="1" applyAlignment="1" applyProtection="1">
      <alignment horizontal="center" vertical="center" wrapText="1"/>
      <protection hidden="1"/>
    </xf>
    <xf numFmtId="0" fontId="4" fillId="0" borderId="0" xfId="0" applyFont="1" applyAlignment="1" applyProtection="1">
      <alignment horizontal="left" vertical="top" wrapText="1"/>
      <protection hidden="1"/>
    </xf>
    <xf numFmtId="2" fontId="4" fillId="3" borderId="1" xfId="0" applyNumberFormat="1" applyFont="1" applyFill="1" applyBorder="1" applyAlignment="1" applyProtection="1">
      <alignment horizontal="center" vertical="center" wrapText="1"/>
      <protection hidden="1"/>
    </xf>
    <xf numFmtId="0" fontId="3" fillId="3" borderId="9" xfId="0" applyFont="1" applyFill="1" applyBorder="1" applyAlignment="1" applyProtection="1">
      <alignment horizontal="left" vertical="top" wrapText="1"/>
      <protection hidden="1"/>
    </xf>
    <xf numFmtId="166" fontId="4" fillId="4" borderId="1" xfId="0" applyNumberFormat="1" applyFont="1" applyFill="1" applyBorder="1" applyAlignment="1" applyProtection="1">
      <alignment horizontal="center" vertical="center" wrapText="1"/>
      <protection locked="0" hidden="1"/>
    </xf>
    <xf numFmtId="0" fontId="3" fillId="4" borderId="1" xfId="0" applyFont="1" applyFill="1" applyBorder="1" applyAlignment="1" applyProtection="1">
      <alignment horizontal="center" vertical="center" wrapText="1"/>
      <protection hidden="1"/>
    </xf>
    <xf numFmtId="0" fontId="3" fillId="4" borderId="6" xfId="0" applyFont="1" applyFill="1" applyBorder="1" applyAlignment="1" applyProtection="1">
      <alignment horizontal="center" vertical="center" wrapText="1"/>
      <protection hidden="1"/>
    </xf>
    <xf numFmtId="166" fontId="3" fillId="4" borderId="1" xfId="0" applyNumberFormat="1" applyFont="1" applyFill="1" applyBorder="1" applyAlignment="1" applyProtection="1">
      <alignment horizontal="center" vertical="center" wrapText="1"/>
      <protection hidden="1"/>
    </xf>
    <xf numFmtId="0" fontId="3" fillId="4" borderId="2" xfId="0"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3" fillId="3" borderId="7" xfId="0" applyFont="1" applyFill="1" applyBorder="1" applyAlignment="1" applyProtection="1">
      <alignment horizontal="left" vertical="top" wrapText="1"/>
      <protection hidden="1"/>
    </xf>
    <xf numFmtId="0" fontId="3" fillId="0" borderId="1" xfId="0" applyFont="1" applyBorder="1" applyAlignment="1" applyProtection="1">
      <alignment vertical="top" wrapText="1"/>
      <protection hidden="1"/>
    </xf>
    <xf numFmtId="0" fontId="3" fillId="0" borderId="7" xfId="0" applyFont="1" applyBorder="1" applyAlignment="1" applyProtection="1">
      <alignment vertical="top" wrapText="1"/>
      <protection hidden="1"/>
    </xf>
    <xf numFmtId="0" fontId="3" fillId="0" borderId="9" xfId="0" applyFont="1" applyBorder="1" applyAlignment="1" applyProtection="1">
      <alignment vertical="top" wrapText="1"/>
      <protection hidden="1"/>
    </xf>
    <xf numFmtId="0" fontId="3" fillId="3" borderId="7" xfId="0" applyFont="1" applyFill="1" applyBorder="1" applyAlignment="1" applyProtection="1">
      <alignment vertical="top" wrapText="1"/>
      <protection hidden="1"/>
    </xf>
    <xf numFmtId="0" fontId="3" fillId="3" borderId="9" xfId="0" applyFont="1" applyFill="1" applyBorder="1" applyAlignment="1" applyProtection="1">
      <alignment vertical="top" wrapText="1"/>
      <protection hidden="1"/>
    </xf>
    <xf numFmtId="0" fontId="4" fillId="3" borderId="10" xfId="0" applyFont="1" applyFill="1" applyBorder="1" applyAlignment="1" applyProtection="1">
      <alignment horizontal="center" vertical="center" wrapText="1"/>
      <protection hidden="1"/>
    </xf>
    <xf numFmtId="0" fontId="13" fillId="0" borderId="0" xfId="2" applyFont="1"/>
    <xf numFmtId="0" fontId="13" fillId="0" borderId="0" xfId="2" applyFont="1" applyAlignment="1">
      <alignment horizontal="center" vertical="center"/>
    </xf>
    <xf numFmtId="0" fontId="12" fillId="0" borderId="0" xfId="2"/>
    <xf numFmtId="0" fontId="13" fillId="0" borderId="0" xfId="2" applyFont="1" applyAlignment="1" applyProtection="1">
      <alignment horizontal="center" wrapText="1"/>
      <protection hidden="1"/>
    </xf>
    <xf numFmtId="0" fontId="15" fillId="0" borderId="0" xfId="2" applyFont="1"/>
    <xf numFmtId="0" fontId="15" fillId="0" borderId="3" xfId="2" applyFont="1" applyBorder="1" applyProtection="1">
      <protection hidden="1"/>
    </xf>
    <xf numFmtId="0" fontId="15" fillId="0" borderId="0" xfId="2" applyFont="1" applyProtection="1">
      <protection hidden="1"/>
    </xf>
    <xf numFmtId="0" fontId="15" fillId="0" borderId="0" xfId="2" applyFont="1" applyAlignment="1" applyProtection="1">
      <alignment horizontal="center" vertical="center"/>
      <protection hidden="1"/>
    </xf>
    <xf numFmtId="0" fontId="15" fillId="0" borderId="0" xfId="2" applyFont="1" applyAlignment="1" applyProtection="1">
      <alignment horizontal="center"/>
      <protection hidden="1"/>
    </xf>
    <xf numFmtId="0" fontId="15" fillId="0" borderId="3" xfId="2" applyFont="1" applyBorder="1"/>
    <xf numFmtId="0" fontId="16" fillId="0" borderId="13" xfId="2" applyFont="1" applyBorder="1" applyAlignment="1" applyProtection="1">
      <alignment vertical="center"/>
      <protection hidden="1"/>
    </xf>
    <xf numFmtId="0" fontId="17" fillId="5" borderId="5" xfId="2" applyFont="1" applyFill="1" applyBorder="1" applyAlignment="1" applyProtection="1">
      <alignment horizontal="center" vertical="center" wrapText="1"/>
      <protection hidden="1"/>
    </xf>
    <xf numFmtId="0" fontId="17" fillId="5" borderId="5" xfId="2" applyFont="1" applyFill="1" applyBorder="1" applyAlignment="1" applyProtection="1">
      <alignment horizontal="center" wrapText="1"/>
      <protection hidden="1"/>
    </xf>
    <xf numFmtId="0" fontId="15" fillId="0" borderId="1" xfId="2" applyFont="1" applyBorder="1" applyProtection="1">
      <protection hidden="1"/>
    </xf>
    <xf numFmtId="0" fontId="15" fillId="0" borderId="1" xfId="2" applyFont="1" applyBorder="1" applyAlignment="1" applyProtection="1">
      <alignment horizontal="center"/>
      <protection hidden="1"/>
    </xf>
    <xf numFmtId="0" fontId="15" fillId="0" borderId="1" xfId="2" applyFont="1" applyBorder="1" applyAlignment="1" applyProtection="1">
      <alignment horizontal="center" vertical="center"/>
      <protection hidden="1"/>
    </xf>
    <xf numFmtId="165" fontId="15" fillId="2" borderId="1" xfId="2" applyNumberFormat="1" applyFont="1" applyFill="1" applyBorder="1" applyProtection="1">
      <protection locked="0" hidden="1"/>
    </xf>
    <xf numFmtId="165" fontId="15" fillId="0" borderId="1" xfId="2" applyNumberFormat="1" applyFont="1" applyBorder="1" applyAlignment="1" applyProtection="1">
      <alignment horizontal="center"/>
      <protection hidden="1"/>
    </xf>
    <xf numFmtId="0" fontId="15" fillId="5" borderId="3" xfId="2" applyFont="1" applyFill="1" applyBorder="1" applyProtection="1">
      <protection hidden="1"/>
    </xf>
    <xf numFmtId="0" fontId="15" fillId="5" borderId="8" xfId="2" applyFont="1" applyFill="1" applyBorder="1" applyProtection="1">
      <protection hidden="1"/>
    </xf>
    <xf numFmtId="0" fontId="15" fillId="5" borderId="3" xfId="2" applyFont="1" applyFill="1" applyBorder="1" applyAlignment="1" applyProtection="1">
      <alignment horizontal="center" vertical="center"/>
      <protection hidden="1"/>
    </xf>
    <xf numFmtId="165" fontId="15" fillId="5" borderId="8" xfId="2" applyNumberFormat="1" applyFont="1" applyFill="1" applyBorder="1"/>
    <xf numFmtId="165" fontId="15" fillId="5" borderId="1" xfId="2" applyNumberFormat="1" applyFont="1" applyFill="1" applyBorder="1" applyProtection="1">
      <protection hidden="1"/>
    </xf>
    <xf numFmtId="0" fontId="15" fillId="5" borderId="8" xfId="2" applyFont="1" applyFill="1" applyBorder="1" applyAlignment="1" applyProtection="1">
      <alignment horizontal="center"/>
      <protection hidden="1"/>
    </xf>
    <xf numFmtId="165" fontId="15" fillId="5" borderId="1" xfId="2" applyNumberFormat="1" applyFont="1" applyFill="1" applyBorder="1" applyAlignment="1" applyProtection="1">
      <alignment horizontal="center"/>
      <protection hidden="1"/>
    </xf>
    <xf numFmtId="0" fontId="15" fillId="0" borderId="1" xfId="2" applyFont="1" applyBorder="1" applyAlignment="1" applyProtection="1">
      <alignment horizontal="left"/>
      <protection hidden="1"/>
    </xf>
    <xf numFmtId="0" fontId="18" fillId="5" borderId="3" xfId="2" applyFont="1" applyFill="1" applyBorder="1" applyAlignment="1" applyProtection="1">
      <alignment horizontal="left"/>
      <protection hidden="1"/>
    </xf>
    <xf numFmtId="0" fontId="18" fillId="5" borderId="3" xfId="2" applyFont="1" applyFill="1" applyBorder="1" applyAlignment="1" applyProtection="1">
      <alignment horizontal="center" vertical="center"/>
      <protection hidden="1"/>
    </xf>
    <xf numFmtId="0" fontId="15" fillId="0" borderId="1" xfId="2" applyFont="1" applyBorder="1" applyAlignment="1" applyProtection="1">
      <alignment wrapText="1"/>
      <protection hidden="1"/>
    </xf>
    <xf numFmtId="165" fontId="15" fillId="0" borderId="1" xfId="2" applyNumberFormat="1" applyFont="1" applyBorder="1" applyAlignment="1" applyProtection="1">
      <alignment horizontal="center" vertical="center"/>
      <protection hidden="1"/>
    </xf>
    <xf numFmtId="0" fontId="13" fillId="0" borderId="0" xfId="2" applyFont="1" applyProtection="1">
      <protection locked="0"/>
    </xf>
    <xf numFmtId="0" fontId="12" fillId="0" borderId="0" xfId="2" applyAlignment="1">
      <alignment horizontal="center" vertical="center"/>
    </xf>
    <xf numFmtId="0" fontId="19" fillId="6" borderId="0" xfId="0" applyFont="1" applyFill="1" applyAlignment="1">
      <alignment horizontal="center" vertical="center"/>
    </xf>
    <xf numFmtId="0" fontId="20" fillId="2" borderId="0" xfId="0" applyFont="1" applyFill="1" applyAlignment="1">
      <alignment horizontal="center" vertical="center"/>
    </xf>
    <xf numFmtId="0" fontId="20" fillId="0" borderId="0" xfId="0" applyFont="1" applyAlignment="1">
      <alignment horizontal="center" vertical="center"/>
    </xf>
    <xf numFmtId="0" fontId="4" fillId="0" borderId="0" xfId="0" applyFont="1" applyAlignment="1" applyProtection="1">
      <alignment horizontal="left" vertical="top" wrapText="1"/>
      <protection hidden="1"/>
    </xf>
    <xf numFmtId="0" fontId="3" fillId="0" borderId="6" xfId="0" applyFont="1" applyBorder="1" applyAlignment="1" applyProtection="1">
      <alignment horizontal="left" vertical="center" wrapText="1"/>
      <protection hidden="1"/>
    </xf>
    <xf numFmtId="0" fontId="3" fillId="0" borderId="7" xfId="0" applyFont="1" applyBorder="1" applyAlignment="1" applyProtection="1">
      <alignment horizontal="left" vertical="center" wrapText="1"/>
      <protection hidden="1"/>
    </xf>
    <xf numFmtId="0" fontId="3" fillId="3" borderId="6" xfId="0" applyFont="1" applyFill="1" applyBorder="1" applyAlignment="1" applyProtection="1">
      <alignment horizontal="left" vertical="center" wrapText="1"/>
      <protection hidden="1"/>
    </xf>
    <xf numFmtId="0" fontId="3" fillId="3" borderId="7" xfId="0" applyFont="1" applyFill="1" applyBorder="1" applyAlignment="1" applyProtection="1">
      <alignment horizontal="left" vertical="center" wrapText="1"/>
      <protection hidden="1"/>
    </xf>
    <xf numFmtId="0" fontId="4" fillId="0" borderId="5"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wrapText="1"/>
      <protection hidden="1"/>
    </xf>
    <xf numFmtId="0" fontId="3" fillId="0" borderId="9"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0" fontId="4" fillId="3" borderId="10" xfId="0" applyFont="1" applyFill="1" applyBorder="1" applyAlignment="1" applyProtection="1">
      <alignment horizontal="center" vertical="center" wrapText="1"/>
      <protection hidden="1"/>
    </xf>
    <xf numFmtId="0" fontId="4" fillId="3" borderId="11" xfId="0" applyFont="1" applyFill="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4" fontId="4" fillId="0" borderId="2" xfId="0" applyNumberFormat="1"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4" fillId="0" borderId="12" xfId="0" applyFont="1" applyBorder="1" applyAlignment="1" applyProtection="1">
      <alignment horizontal="center" vertical="center" wrapText="1"/>
      <protection hidden="1"/>
    </xf>
    <xf numFmtId="0" fontId="4" fillId="0" borderId="1" xfId="0" applyFont="1" applyBorder="1" applyAlignment="1" applyProtection="1">
      <alignment horizontal="left" vertical="center" wrapText="1"/>
      <protection hidden="1"/>
    </xf>
    <xf numFmtId="0" fontId="0" fillId="0" borderId="6" xfId="0" applyBorder="1" applyAlignment="1">
      <alignment horizontal="left" vertical="center" wrapText="1"/>
    </xf>
    <xf numFmtId="0" fontId="0" fillId="0" borderId="7" xfId="0" applyBorder="1" applyAlignment="1">
      <alignment horizontal="left" vertical="center"/>
    </xf>
    <xf numFmtId="0" fontId="4" fillId="0" borderId="8" xfId="0" applyFont="1" applyBorder="1" applyAlignment="1" applyProtection="1">
      <alignment horizontal="center" vertical="center" wrapText="1"/>
      <protection hidden="1"/>
    </xf>
    <xf numFmtId="0" fontId="3" fillId="3" borderId="1" xfId="0" applyFont="1" applyFill="1" applyBorder="1" applyAlignment="1" applyProtection="1">
      <alignment horizontal="left" vertical="center" wrapText="1"/>
      <protection hidden="1"/>
    </xf>
    <xf numFmtId="0" fontId="5" fillId="3" borderId="1" xfId="0" applyFont="1" applyFill="1" applyBorder="1" applyAlignment="1" applyProtection="1">
      <alignment horizontal="left" vertical="center" wrapText="1"/>
      <protection hidden="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4" fillId="0" borderId="0" xfId="2" applyFont="1" applyAlignment="1" applyProtection="1">
      <alignment horizontal="center" vertical="center" wrapText="1"/>
      <protection hidden="1"/>
    </xf>
    <xf numFmtId="0" fontId="13" fillId="0" borderId="0" xfId="2" applyFont="1" applyAlignment="1" applyProtection="1">
      <alignment horizontal="left" vertical="center" wrapText="1"/>
      <protection hidden="1"/>
    </xf>
    <xf numFmtId="0" fontId="17" fillId="0" borderId="6" xfId="2" applyFont="1" applyBorder="1" applyAlignment="1" applyProtection="1">
      <alignment horizontal="right" wrapText="1"/>
      <protection hidden="1"/>
    </xf>
    <xf numFmtId="0" fontId="17" fillId="0" borderId="7" xfId="2" applyFont="1" applyBorder="1" applyAlignment="1" applyProtection="1">
      <alignment horizontal="right" wrapText="1"/>
      <protection hidden="1"/>
    </xf>
  </cellXfs>
  <cellStyles count="3">
    <cellStyle name="Currency" xfId="1" builtinId="4"/>
    <cellStyle name="Normal" xfId="0" builtinId="0"/>
    <cellStyle name="Normal 2" xfId="2" xr:uid="{88FA3767-BC24-432B-842A-1D8BCFDE59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0</xdr:col>
      <xdr:colOff>1083469</xdr:colOff>
      <xdr:row>1</xdr:row>
      <xdr:rowOff>382022</xdr:rowOff>
    </xdr:to>
    <xdr:pic>
      <xdr:nvPicPr>
        <xdr:cNvPr id="2" name="Picture 1" descr="Bron Afon">
          <a:extLst>
            <a:ext uri="{FF2B5EF4-FFF2-40B4-BE49-F238E27FC236}">
              <a16:creationId xmlns:a16="http://schemas.microsoft.com/office/drawing/2014/main" id="{26D66B6A-32AC-403B-98B5-94C474A155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83468" cy="64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127635</xdr:colOff>
      <xdr:row>0</xdr:row>
      <xdr:rowOff>45720</xdr:rowOff>
    </xdr:from>
    <xdr:to>
      <xdr:col>5</xdr:col>
      <xdr:colOff>1537335</xdr:colOff>
      <xdr:row>2</xdr:row>
      <xdr:rowOff>164546</xdr:rowOff>
    </xdr:to>
    <xdr:pic>
      <xdr:nvPicPr>
        <xdr:cNvPr id="4" name="Picture 2" descr="Bron Afon">
          <a:extLst>
            <a:ext uri="{FF2B5EF4-FFF2-40B4-BE49-F238E27FC236}">
              <a16:creationId xmlns:a16="http://schemas.microsoft.com/office/drawing/2014/main" id="{0997EAE6-3190-4646-B76C-9EBF51443F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5060" y="45720"/>
          <a:ext cx="723900" cy="518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28575</xdr:colOff>
      <xdr:row>0</xdr:row>
      <xdr:rowOff>38100</xdr:rowOff>
    </xdr:from>
    <xdr:to>
      <xdr:col>5</xdr:col>
      <xdr:colOff>828675</xdr:colOff>
      <xdr:row>2</xdr:row>
      <xdr:rowOff>156926</xdr:rowOff>
    </xdr:to>
    <xdr:pic>
      <xdr:nvPicPr>
        <xdr:cNvPr id="5" name="Picture 4" descr="Bron Afon">
          <a:extLst>
            <a:ext uri="{FF2B5EF4-FFF2-40B4-BE49-F238E27FC236}">
              <a16:creationId xmlns:a16="http://schemas.microsoft.com/office/drawing/2014/main" id="{34A48DFB-6B81-4281-BDFE-C811F2E2A9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48275" y="38100"/>
          <a:ext cx="1647825" cy="518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C2992-3F5F-4060-A7ED-3BBF3B8658B3}">
  <dimension ref="A3:I14"/>
  <sheetViews>
    <sheetView workbookViewId="0">
      <selection activeCell="A3" sqref="A3:I8"/>
    </sheetView>
  </sheetViews>
  <sheetFormatPr defaultRowHeight="15"/>
  <sheetData>
    <row r="3" spans="1:9">
      <c r="A3" s="68" t="s">
        <v>0</v>
      </c>
      <c r="B3" s="68"/>
      <c r="C3" s="68"/>
      <c r="D3" s="68"/>
      <c r="E3" s="68"/>
      <c r="F3" s="68"/>
      <c r="G3" s="68"/>
      <c r="H3" s="68"/>
      <c r="I3" s="68"/>
    </row>
    <row r="4" spans="1:9">
      <c r="A4" s="68"/>
      <c r="B4" s="68"/>
      <c r="C4" s="68"/>
      <c r="D4" s="68"/>
      <c r="E4" s="68"/>
      <c r="F4" s="68"/>
      <c r="G4" s="68"/>
      <c r="H4" s="68"/>
      <c r="I4" s="68"/>
    </row>
    <row r="5" spans="1:9">
      <c r="A5" s="68"/>
      <c r="B5" s="68"/>
      <c r="C5" s="68"/>
      <c r="D5" s="68"/>
      <c r="E5" s="68"/>
      <c r="F5" s="68"/>
      <c r="G5" s="68"/>
      <c r="H5" s="68"/>
      <c r="I5" s="68"/>
    </row>
    <row r="6" spans="1:9">
      <c r="A6" s="68"/>
      <c r="B6" s="68"/>
      <c r="C6" s="68"/>
      <c r="D6" s="68"/>
      <c r="E6" s="68"/>
      <c r="F6" s="68"/>
      <c r="G6" s="68"/>
      <c r="H6" s="68"/>
      <c r="I6" s="68"/>
    </row>
    <row r="7" spans="1:9">
      <c r="A7" s="68"/>
      <c r="B7" s="68"/>
      <c r="C7" s="68"/>
      <c r="D7" s="68"/>
      <c r="E7" s="68"/>
      <c r="F7" s="68"/>
      <c r="G7" s="68"/>
      <c r="H7" s="68"/>
      <c r="I7" s="68"/>
    </row>
    <row r="8" spans="1:9">
      <c r="A8" s="68"/>
      <c r="B8" s="68"/>
      <c r="C8" s="68"/>
      <c r="D8" s="68"/>
      <c r="E8" s="68"/>
      <c r="F8" s="68"/>
      <c r="G8" s="68"/>
      <c r="H8" s="68"/>
      <c r="I8" s="68"/>
    </row>
    <row r="10" spans="1:9">
      <c r="A10" s="69" t="s">
        <v>1</v>
      </c>
      <c r="B10" s="69"/>
      <c r="C10" s="69"/>
      <c r="D10" s="69"/>
      <c r="E10" s="69"/>
      <c r="F10" s="69"/>
      <c r="G10" s="69"/>
      <c r="H10" s="69"/>
      <c r="I10" s="69"/>
    </row>
    <row r="11" spans="1:9">
      <c r="A11" s="69"/>
      <c r="B11" s="69"/>
      <c r="C11" s="69"/>
      <c r="D11" s="69"/>
      <c r="E11" s="69"/>
      <c r="F11" s="69"/>
      <c r="G11" s="69"/>
      <c r="H11" s="69"/>
      <c r="I11" s="69"/>
    </row>
    <row r="13" spans="1:9">
      <c r="A13" s="70"/>
      <c r="B13" s="70"/>
      <c r="C13" s="70"/>
      <c r="D13" s="70"/>
      <c r="E13" s="70"/>
      <c r="F13" s="70"/>
      <c r="G13" s="70"/>
      <c r="H13" s="70"/>
      <c r="I13" s="70"/>
    </row>
    <row r="14" spans="1:9">
      <c r="A14" s="70"/>
      <c r="B14" s="70"/>
      <c r="C14" s="70"/>
      <c r="D14" s="70"/>
      <c r="E14" s="70"/>
      <c r="F14" s="70"/>
      <c r="G14" s="70"/>
      <c r="H14" s="70"/>
      <c r="I14" s="70"/>
    </row>
  </sheetData>
  <sheetProtection algorithmName="SHA-512" hashValue="J9K0BPP6FqIVTOfxQO7+hs/AzKvGHq1axlTww8/m/1ZGTgry4esDKyoNtK+aBiIH42StrUHA+VSJoOhmONnYFA==" saltValue="5q5ilUU4GPoLimKEzWK3ow==" spinCount="100000" sheet="1" objects="1" scenarios="1"/>
  <mergeCells count="3">
    <mergeCell ref="A3:I8"/>
    <mergeCell ref="A10:I11"/>
    <mergeCell ref="A13:I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9E9C9-8A04-4431-BA49-2335936E946B}">
  <dimension ref="A1:U49"/>
  <sheetViews>
    <sheetView tabSelected="1" zoomScale="90" zoomScaleNormal="90" workbookViewId="0">
      <selection sqref="A1:P2"/>
    </sheetView>
  </sheetViews>
  <sheetFormatPr defaultColWidth="9.140625" defaultRowHeight="21" customHeight="1"/>
  <cols>
    <col min="1" max="1" width="18.42578125" style="4" customWidth="1"/>
    <col min="2" max="9" width="9.140625" style="4"/>
    <col min="10" max="10" width="15.140625" style="4" customWidth="1"/>
    <col min="11" max="11" width="9.140625" style="4" hidden="1" customWidth="1"/>
    <col min="12" max="12" width="10.85546875" style="4" hidden="1" customWidth="1"/>
    <col min="13" max="13" width="15" style="18" customWidth="1"/>
    <col min="14" max="14" width="16.140625" style="17" customWidth="1"/>
    <col min="15" max="15" width="13.28515625" style="17" customWidth="1"/>
    <col min="16" max="16" width="17" style="18" customWidth="1"/>
    <col min="17" max="16384" width="9.140625" style="4"/>
  </cols>
  <sheetData>
    <row r="1" spans="1:19" ht="21" customHeight="1">
      <c r="A1" s="86" t="s">
        <v>2</v>
      </c>
      <c r="B1" s="86"/>
      <c r="C1" s="86"/>
      <c r="D1" s="86"/>
      <c r="E1" s="86"/>
      <c r="F1" s="86"/>
      <c r="G1" s="86"/>
      <c r="H1" s="86"/>
      <c r="I1" s="86"/>
      <c r="J1" s="86"/>
      <c r="K1" s="86"/>
      <c r="L1" s="86"/>
      <c r="M1" s="86"/>
      <c r="N1" s="86"/>
      <c r="O1" s="86"/>
      <c r="P1" s="86"/>
    </row>
    <row r="2" spans="1:19" ht="33" customHeight="1">
      <c r="A2" s="86"/>
      <c r="B2" s="86"/>
      <c r="C2" s="86"/>
      <c r="D2" s="86"/>
      <c r="E2" s="86"/>
      <c r="F2" s="86"/>
      <c r="G2" s="86"/>
      <c r="H2" s="86"/>
      <c r="I2" s="86"/>
      <c r="J2" s="86"/>
      <c r="K2" s="86"/>
      <c r="L2" s="86"/>
      <c r="M2" s="86"/>
      <c r="N2" s="86"/>
      <c r="O2" s="86"/>
      <c r="P2" s="86"/>
    </row>
    <row r="3" spans="1:19" ht="21" customHeight="1">
      <c r="A3" s="87" t="s">
        <v>3</v>
      </c>
      <c r="B3" s="87"/>
      <c r="C3" s="87"/>
      <c r="D3" s="87"/>
      <c r="E3" s="87"/>
      <c r="F3" s="87"/>
      <c r="G3" s="87"/>
      <c r="H3" s="87"/>
      <c r="I3" s="87"/>
      <c r="J3" s="87"/>
      <c r="K3" s="87"/>
      <c r="L3" s="87"/>
      <c r="M3" s="87"/>
      <c r="N3" s="77" t="s">
        <v>4</v>
      </c>
      <c r="O3" s="90" t="s">
        <v>5</v>
      </c>
      <c r="P3" s="89" t="s">
        <v>6</v>
      </c>
    </row>
    <row r="4" spans="1:19" ht="21" customHeight="1">
      <c r="A4" s="88"/>
      <c r="B4" s="88"/>
      <c r="C4" s="88"/>
      <c r="D4" s="88"/>
      <c r="E4" s="88"/>
      <c r="F4" s="88"/>
      <c r="G4" s="88"/>
      <c r="H4" s="88"/>
      <c r="I4" s="88"/>
      <c r="J4" s="88"/>
      <c r="K4" s="88"/>
      <c r="L4" s="88"/>
      <c r="M4" s="88"/>
      <c r="N4" s="89"/>
      <c r="O4" s="91"/>
      <c r="P4" s="89"/>
    </row>
    <row r="5" spans="1:19" ht="31.5" customHeight="1">
      <c r="A5" s="76" t="s">
        <v>7</v>
      </c>
      <c r="B5" s="76">
        <v>1.1000000000000001</v>
      </c>
      <c r="C5" s="1">
        <v>1.1100000000000001</v>
      </c>
      <c r="D5" s="72" t="s">
        <v>8</v>
      </c>
      <c r="E5" s="73"/>
      <c r="F5" s="73"/>
      <c r="G5" s="73"/>
      <c r="H5" s="73"/>
      <c r="I5" s="73"/>
      <c r="J5" s="73"/>
      <c r="K5" s="73"/>
      <c r="L5" s="73"/>
      <c r="M5" s="5">
        <v>0</v>
      </c>
      <c r="N5" s="28">
        <v>1</v>
      </c>
      <c r="O5" s="6" t="s">
        <v>9</v>
      </c>
      <c r="P5" s="7">
        <f>M5*N5</f>
        <v>0</v>
      </c>
    </row>
    <row r="6" spans="1:19" ht="33" customHeight="1">
      <c r="A6" s="98"/>
      <c r="B6" s="98"/>
      <c r="C6" s="1">
        <v>1.1200000000000001</v>
      </c>
      <c r="D6" s="72" t="s">
        <v>10</v>
      </c>
      <c r="E6" s="73"/>
      <c r="F6" s="73"/>
      <c r="G6" s="73"/>
      <c r="H6" s="73"/>
      <c r="I6" s="73"/>
      <c r="J6" s="73"/>
      <c r="K6" s="73"/>
      <c r="L6" s="78"/>
      <c r="M6" s="5">
        <v>0</v>
      </c>
      <c r="N6" s="28">
        <v>1</v>
      </c>
      <c r="O6" s="6" t="s">
        <v>9</v>
      </c>
      <c r="P6" s="7">
        <f t="shared" ref="P6:P41" si="0">M6*N6</f>
        <v>0</v>
      </c>
    </row>
    <row r="7" spans="1:19" ht="36.75" customHeight="1">
      <c r="A7" s="98"/>
      <c r="B7" s="98"/>
      <c r="C7" s="2">
        <v>1.1299999999999999</v>
      </c>
      <c r="D7" s="72" t="s">
        <v>11</v>
      </c>
      <c r="E7" s="73"/>
      <c r="F7" s="73"/>
      <c r="G7" s="73"/>
      <c r="H7" s="73"/>
      <c r="I7" s="73"/>
      <c r="J7" s="73"/>
      <c r="K7" s="73"/>
      <c r="L7" s="73"/>
      <c r="M7" s="5">
        <v>0</v>
      </c>
      <c r="N7" s="28">
        <v>1</v>
      </c>
      <c r="O7" s="6" t="s">
        <v>9</v>
      </c>
      <c r="P7" s="7">
        <f t="shared" si="0"/>
        <v>0</v>
      </c>
    </row>
    <row r="8" spans="1:19" ht="65.25" customHeight="1">
      <c r="A8" s="98"/>
      <c r="B8" s="98"/>
      <c r="C8" s="2">
        <v>1.1399999999999999</v>
      </c>
      <c r="D8" s="72" t="s">
        <v>12</v>
      </c>
      <c r="E8" s="73"/>
      <c r="F8" s="73"/>
      <c r="G8" s="73"/>
      <c r="H8" s="73"/>
      <c r="I8" s="73"/>
      <c r="J8" s="73"/>
      <c r="K8" s="73"/>
      <c r="L8" s="78"/>
      <c r="M8" s="5">
        <v>0</v>
      </c>
      <c r="N8" s="28">
        <v>1</v>
      </c>
      <c r="O8" s="6" t="s">
        <v>9</v>
      </c>
      <c r="P8" s="7">
        <f t="shared" si="0"/>
        <v>0</v>
      </c>
    </row>
    <row r="9" spans="1:19" ht="140.25" customHeight="1">
      <c r="A9" s="98"/>
      <c r="B9" s="27">
        <v>1.2</v>
      </c>
      <c r="C9" s="99" t="s">
        <v>13</v>
      </c>
      <c r="D9" s="99"/>
      <c r="E9" s="99"/>
      <c r="F9" s="99"/>
      <c r="G9" s="99"/>
      <c r="H9" s="99"/>
      <c r="I9" s="99"/>
      <c r="J9" s="99"/>
      <c r="K9" s="99"/>
      <c r="L9" s="99"/>
      <c r="M9" s="5">
        <v>0</v>
      </c>
      <c r="N9" s="28">
        <v>1</v>
      </c>
      <c r="O9" s="6" t="s">
        <v>9</v>
      </c>
      <c r="P9" s="7">
        <f t="shared" si="0"/>
        <v>0</v>
      </c>
    </row>
    <row r="10" spans="1:19" ht="53.25" customHeight="1">
      <c r="A10" s="77"/>
      <c r="B10" s="27">
        <v>1.3</v>
      </c>
      <c r="C10" s="72" t="s">
        <v>14</v>
      </c>
      <c r="D10" s="73"/>
      <c r="E10" s="73"/>
      <c r="F10" s="73"/>
      <c r="G10" s="73"/>
      <c r="H10" s="73"/>
      <c r="I10" s="73"/>
      <c r="J10" s="73"/>
      <c r="K10" s="73"/>
      <c r="L10" s="78"/>
      <c r="M10" s="5">
        <v>0</v>
      </c>
      <c r="N10" s="28">
        <v>1</v>
      </c>
      <c r="O10" s="6" t="s">
        <v>9</v>
      </c>
      <c r="P10" s="7">
        <f t="shared" si="0"/>
        <v>0</v>
      </c>
      <c r="S10" s="4" t="s">
        <v>15</v>
      </c>
    </row>
    <row r="11" spans="1:19" ht="62.25" customHeight="1">
      <c r="A11" s="83" t="s">
        <v>16</v>
      </c>
      <c r="B11" s="27">
        <v>2.1</v>
      </c>
      <c r="C11" s="79" t="s">
        <v>17</v>
      </c>
      <c r="D11" s="79"/>
      <c r="E11" s="79"/>
      <c r="F11" s="79"/>
      <c r="G11" s="79"/>
      <c r="H11" s="79"/>
      <c r="I11" s="79"/>
      <c r="J11" s="79"/>
      <c r="K11" s="79"/>
      <c r="L11" s="79"/>
      <c r="M11" s="5">
        <v>0</v>
      </c>
      <c r="N11" s="8">
        <v>1</v>
      </c>
      <c r="O11" s="9" t="s">
        <v>9</v>
      </c>
      <c r="P11" s="7">
        <f t="shared" si="0"/>
        <v>0</v>
      </c>
    </row>
    <row r="12" spans="1:19" ht="69" customHeight="1">
      <c r="A12" s="84"/>
      <c r="B12" s="27">
        <v>2.2000000000000002</v>
      </c>
      <c r="C12" s="72" t="s">
        <v>18</v>
      </c>
      <c r="D12" s="73"/>
      <c r="E12" s="73"/>
      <c r="F12" s="73"/>
      <c r="G12" s="73"/>
      <c r="H12" s="73"/>
      <c r="I12" s="73"/>
      <c r="J12" s="78"/>
      <c r="K12" s="30"/>
      <c r="L12" s="30"/>
      <c r="M12" s="5">
        <v>0</v>
      </c>
      <c r="N12" s="8">
        <v>1</v>
      </c>
      <c r="O12" s="9" t="s">
        <v>9</v>
      </c>
      <c r="P12" s="7">
        <f t="shared" si="0"/>
        <v>0</v>
      </c>
    </row>
    <row r="13" spans="1:19" ht="84.75" customHeight="1">
      <c r="A13" s="84"/>
      <c r="B13" s="10">
        <v>2.2999999999999998</v>
      </c>
      <c r="C13" s="100" t="s">
        <v>19</v>
      </c>
      <c r="D13" s="100"/>
      <c r="E13" s="100"/>
      <c r="F13" s="100"/>
      <c r="G13" s="100"/>
      <c r="H13" s="100"/>
      <c r="I13" s="100"/>
      <c r="J13" s="100"/>
      <c r="K13" s="100"/>
      <c r="L13" s="100"/>
      <c r="M13" s="5">
        <v>0</v>
      </c>
      <c r="N13" s="8">
        <v>1</v>
      </c>
      <c r="O13" s="9" t="s">
        <v>9</v>
      </c>
      <c r="P13" s="7">
        <f t="shared" si="0"/>
        <v>0</v>
      </c>
    </row>
    <row r="14" spans="1:19" ht="42.75" customHeight="1">
      <c r="A14" s="84"/>
      <c r="B14" s="11">
        <v>2.4</v>
      </c>
      <c r="C14" s="74" t="s">
        <v>20</v>
      </c>
      <c r="D14" s="75"/>
      <c r="E14" s="75"/>
      <c r="F14" s="75"/>
      <c r="G14" s="75"/>
      <c r="H14" s="75"/>
      <c r="I14" s="75"/>
      <c r="J14" s="75"/>
      <c r="K14" s="75"/>
      <c r="L14" s="80"/>
      <c r="M14" s="5">
        <v>0</v>
      </c>
      <c r="N14" s="8">
        <v>3</v>
      </c>
      <c r="O14" s="9" t="s">
        <v>21</v>
      </c>
      <c r="P14" s="7">
        <f t="shared" si="0"/>
        <v>0</v>
      </c>
    </row>
    <row r="15" spans="1:19" ht="147" customHeight="1">
      <c r="A15" s="84"/>
      <c r="B15" s="11">
        <v>2.5</v>
      </c>
      <c r="C15" s="92" t="s">
        <v>22</v>
      </c>
      <c r="D15" s="93"/>
      <c r="E15" s="93"/>
      <c r="F15" s="93"/>
      <c r="G15" s="93"/>
      <c r="H15" s="93"/>
      <c r="I15" s="93"/>
      <c r="J15" s="93"/>
      <c r="K15" s="29"/>
      <c r="L15" s="21"/>
      <c r="M15" s="5">
        <v>0</v>
      </c>
      <c r="N15" s="8">
        <v>1</v>
      </c>
      <c r="O15" s="9" t="s">
        <v>9</v>
      </c>
      <c r="P15" s="7">
        <f t="shared" si="0"/>
        <v>0</v>
      </c>
    </row>
    <row r="16" spans="1:19" ht="141.75" customHeight="1">
      <c r="A16" s="84"/>
      <c r="B16" s="11">
        <v>2.6</v>
      </c>
      <c r="C16" s="79" t="s">
        <v>23</v>
      </c>
      <c r="D16" s="79"/>
      <c r="E16" s="79"/>
      <c r="F16" s="79"/>
      <c r="G16" s="79"/>
      <c r="H16" s="79"/>
      <c r="I16" s="79"/>
      <c r="J16" s="79"/>
      <c r="M16" s="5">
        <v>0</v>
      </c>
      <c r="N16" s="8">
        <v>1</v>
      </c>
      <c r="O16" s="9" t="s">
        <v>9</v>
      </c>
      <c r="P16" s="7">
        <f t="shared" si="0"/>
        <v>0</v>
      </c>
    </row>
    <row r="17" spans="1:21" ht="134.25" customHeight="1">
      <c r="A17" s="84"/>
      <c r="B17" s="11">
        <v>2.7</v>
      </c>
      <c r="C17" s="72" t="s">
        <v>24</v>
      </c>
      <c r="D17" s="73"/>
      <c r="E17" s="73"/>
      <c r="F17" s="73"/>
      <c r="G17" s="73"/>
      <c r="H17" s="73"/>
      <c r="I17" s="73"/>
      <c r="J17" s="73"/>
      <c r="M17" s="5">
        <v>0</v>
      </c>
      <c r="N17" s="8">
        <v>1</v>
      </c>
      <c r="O17" s="9" t="s">
        <v>9</v>
      </c>
      <c r="P17" s="7">
        <f t="shared" si="0"/>
        <v>0</v>
      </c>
    </row>
    <row r="18" spans="1:21" ht="69" customHeight="1">
      <c r="A18" s="84"/>
      <c r="B18" s="11">
        <v>2.8</v>
      </c>
      <c r="C18" s="74" t="s">
        <v>25</v>
      </c>
      <c r="D18" s="75"/>
      <c r="E18" s="75"/>
      <c r="F18" s="75"/>
      <c r="G18" s="75"/>
      <c r="H18" s="75"/>
      <c r="I18" s="75"/>
      <c r="J18" s="75"/>
      <c r="K18" s="29"/>
      <c r="L18" s="21"/>
      <c r="M18" s="5">
        <v>0</v>
      </c>
      <c r="N18" s="8">
        <v>3</v>
      </c>
      <c r="O18" s="9" t="s">
        <v>21</v>
      </c>
      <c r="P18" s="7">
        <f t="shared" si="0"/>
        <v>0</v>
      </c>
    </row>
    <row r="19" spans="1:21" ht="45" customHeight="1">
      <c r="A19" s="84"/>
      <c r="B19" s="11">
        <v>2.9</v>
      </c>
      <c r="C19" s="72" t="s">
        <v>26</v>
      </c>
      <c r="D19" s="73"/>
      <c r="E19" s="73"/>
      <c r="F19" s="73"/>
      <c r="G19" s="73"/>
      <c r="H19" s="73"/>
      <c r="I19" s="73"/>
      <c r="J19" s="73"/>
      <c r="K19" s="29"/>
      <c r="L19" s="21"/>
      <c r="M19" s="5">
        <v>0</v>
      </c>
      <c r="N19" s="8">
        <v>1</v>
      </c>
      <c r="O19" s="9" t="s">
        <v>9</v>
      </c>
      <c r="P19" s="7">
        <f t="shared" si="0"/>
        <v>0</v>
      </c>
    </row>
    <row r="20" spans="1:21" ht="60.75" customHeight="1">
      <c r="A20" s="94"/>
      <c r="B20" s="20">
        <v>2.1</v>
      </c>
      <c r="C20" s="72" t="s">
        <v>27</v>
      </c>
      <c r="D20" s="73"/>
      <c r="E20" s="73"/>
      <c r="F20" s="73"/>
      <c r="G20" s="73"/>
      <c r="H20" s="73"/>
      <c r="I20" s="73"/>
      <c r="J20" s="73"/>
      <c r="K20" s="29"/>
      <c r="L20" s="21"/>
      <c r="M20" s="5">
        <v>0</v>
      </c>
      <c r="N20" s="8">
        <v>2</v>
      </c>
      <c r="O20" s="9" t="s">
        <v>21</v>
      </c>
      <c r="P20" s="7">
        <f t="shared" si="0"/>
        <v>0</v>
      </c>
    </row>
    <row r="21" spans="1:21" ht="59.25" customHeight="1">
      <c r="A21" s="83" t="s">
        <v>28</v>
      </c>
      <c r="B21" s="11">
        <v>3.1</v>
      </c>
      <c r="C21" s="72" t="s">
        <v>29</v>
      </c>
      <c r="D21" s="73"/>
      <c r="E21" s="73"/>
      <c r="F21" s="73"/>
      <c r="G21" s="73"/>
      <c r="H21" s="73"/>
      <c r="I21" s="73"/>
      <c r="J21" s="73"/>
      <c r="K21" s="29"/>
      <c r="L21" s="21"/>
      <c r="M21" s="5">
        <v>0</v>
      </c>
      <c r="N21" s="8">
        <v>1</v>
      </c>
      <c r="O21" s="9" t="s">
        <v>9</v>
      </c>
      <c r="P21" s="7">
        <f t="shared" si="0"/>
        <v>0</v>
      </c>
    </row>
    <row r="22" spans="1:21" ht="42" customHeight="1">
      <c r="A22" s="84"/>
      <c r="B22" s="11">
        <v>3.2</v>
      </c>
      <c r="C22" s="72" t="s">
        <v>30</v>
      </c>
      <c r="D22" s="73"/>
      <c r="E22" s="73"/>
      <c r="F22" s="73"/>
      <c r="G22" s="73"/>
      <c r="H22" s="73"/>
      <c r="I22" s="73"/>
      <c r="J22" s="73"/>
      <c r="K22" s="29"/>
      <c r="L22" s="21"/>
      <c r="M22" s="5">
        <v>0</v>
      </c>
      <c r="N22" s="8">
        <v>1</v>
      </c>
      <c r="O22" s="9" t="s">
        <v>9</v>
      </c>
      <c r="P22" s="7">
        <f t="shared" si="0"/>
        <v>0</v>
      </c>
    </row>
    <row r="23" spans="1:21" ht="108.75" customHeight="1">
      <c r="A23" s="35" t="s">
        <v>31</v>
      </c>
      <c r="B23" s="12">
        <v>4.0999999999999996</v>
      </c>
      <c r="C23" s="74" t="s">
        <v>32</v>
      </c>
      <c r="D23" s="75"/>
      <c r="E23" s="75"/>
      <c r="F23" s="75"/>
      <c r="G23" s="75"/>
      <c r="H23" s="75"/>
      <c r="I23" s="75"/>
      <c r="J23" s="75"/>
      <c r="K23" s="75"/>
      <c r="L23" s="80"/>
      <c r="M23" s="5">
        <v>0</v>
      </c>
      <c r="N23" s="8">
        <v>1</v>
      </c>
      <c r="O23" s="9" t="s">
        <v>9</v>
      </c>
      <c r="P23" s="7">
        <f t="shared" si="0"/>
        <v>0</v>
      </c>
      <c r="T23"/>
    </row>
    <row r="24" spans="1:21" ht="76.5" customHeight="1">
      <c r="A24" s="81" t="s">
        <v>33</v>
      </c>
      <c r="B24" s="12">
        <v>5.0999999999999996</v>
      </c>
      <c r="C24" s="74" t="s">
        <v>34</v>
      </c>
      <c r="D24" s="75"/>
      <c r="E24" s="75"/>
      <c r="F24" s="75"/>
      <c r="G24" s="75"/>
      <c r="H24" s="75"/>
      <c r="I24" s="75"/>
      <c r="J24" s="75"/>
      <c r="K24" s="33"/>
      <c r="L24" s="34"/>
      <c r="M24" s="5">
        <v>0</v>
      </c>
      <c r="N24" s="8">
        <v>25</v>
      </c>
      <c r="O24" s="9" t="s">
        <v>35</v>
      </c>
      <c r="P24" s="7">
        <f t="shared" si="0"/>
        <v>0</v>
      </c>
    </row>
    <row r="25" spans="1:21" ht="58.5" customHeight="1">
      <c r="A25" s="82"/>
      <c r="B25" s="12">
        <v>5.2</v>
      </c>
      <c r="C25" s="74" t="s">
        <v>36</v>
      </c>
      <c r="D25" s="75"/>
      <c r="E25" s="75"/>
      <c r="F25" s="75"/>
      <c r="G25" s="75"/>
      <c r="H25" s="75"/>
      <c r="I25" s="75"/>
      <c r="J25" s="75"/>
      <c r="K25" s="33"/>
      <c r="L25" s="34"/>
      <c r="M25" s="5">
        <v>0</v>
      </c>
      <c r="N25" s="8">
        <v>8.5</v>
      </c>
      <c r="O25" s="9" t="s">
        <v>35</v>
      </c>
      <c r="P25" s="7">
        <f t="shared" si="0"/>
        <v>0</v>
      </c>
      <c r="R25"/>
      <c r="T25"/>
      <c r="U25"/>
    </row>
    <row r="26" spans="1:21" ht="52.5" customHeight="1">
      <c r="A26" s="82"/>
      <c r="B26" s="12">
        <v>5.3</v>
      </c>
      <c r="C26" s="101" t="s">
        <v>37</v>
      </c>
      <c r="D26" s="102"/>
      <c r="E26" s="102"/>
      <c r="F26" s="102"/>
      <c r="G26" s="102"/>
      <c r="H26" s="102"/>
      <c r="I26" s="102"/>
      <c r="J26" s="102"/>
      <c r="K26" s="33"/>
      <c r="L26" s="34"/>
      <c r="M26" s="5">
        <v>0</v>
      </c>
      <c r="N26" s="8">
        <v>1</v>
      </c>
      <c r="O26" s="9" t="s">
        <v>9</v>
      </c>
      <c r="P26" s="7">
        <f t="shared" si="0"/>
        <v>0</v>
      </c>
    </row>
    <row r="27" spans="1:21" ht="58.5" customHeight="1">
      <c r="A27" s="82"/>
      <c r="B27" s="12">
        <v>5.4</v>
      </c>
      <c r="C27" s="74" t="s">
        <v>38</v>
      </c>
      <c r="D27" s="75"/>
      <c r="E27" s="75"/>
      <c r="F27" s="75"/>
      <c r="G27" s="75"/>
      <c r="H27" s="75"/>
      <c r="I27" s="75"/>
      <c r="J27" s="75"/>
      <c r="K27" s="33"/>
      <c r="L27" s="34"/>
      <c r="M27" s="5">
        <v>0</v>
      </c>
      <c r="N27" s="8">
        <v>31</v>
      </c>
      <c r="O27" s="9" t="s">
        <v>21</v>
      </c>
      <c r="P27" s="7">
        <f t="shared" si="0"/>
        <v>0</v>
      </c>
    </row>
    <row r="28" spans="1:21" ht="51.75" customHeight="1">
      <c r="A28" s="82"/>
      <c r="B28" s="12">
        <v>5.5</v>
      </c>
      <c r="C28" s="74" t="s">
        <v>39</v>
      </c>
      <c r="D28" s="75"/>
      <c r="E28" s="75"/>
      <c r="F28" s="75"/>
      <c r="G28" s="75"/>
      <c r="H28" s="75"/>
      <c r="I28" s="75"/>
      <c r="J28" s="75"/>
      <c r="K28" s="33"/>
      <c r="L28" s="34"/>
      <c r="M28" s="5">
        <v>0</v>
      </c>
      <c r="N28" s="8">
        <v>1</v>
      </c>
      <c r="O28" s="9" t="s">
        <v>21</v>
      </c>
      <c r="P28" s="7">
        <f t="shared" si="0"/>
        <v>0</v>
      </c>
    </row>
    <row r="29" spans="1:21" ht="78" customHeight="1">
      <c r="A29" s="82"/>
      <c r="B29" s="12">
        <v>5.6</v>
      </c>
      <c r="C29" s="74" t="s">
        <v>40</v>
      </c>
      <c r="D29" s="75"/>
      <c r="E29" s="75"/>
      <c r="F29" s="75"/>
      <c r="G29" s="75"/>
      <c r="H29" s="75"/>
      <c r="I29" s="75"/>
      <c r="J29" s="75"/>
      <c r="K29" s="33"/>
      <c r="L29" s="34"/>
      <c r="M29" s="5">
        <v>0</v>
      </c>
      <c r="N29" s="8">
        <v>1</v>
      </c>
      <c r="O29" s="9" t="s">
        <v>9</v>
      </c>
      <c r="P29" s="7">
        <f t="shared" si="0"/>
        <v>0</v>
      </c>
    </row>
    <row r="30" spans="1:21" ht="44.25" customHeight="1">
      <c r="A30" s="82"/>
      <c r="B30" s="12">
        <v>5.7</v>
      </c>
      <c r="C30" s="74" t="s">
        <v>41</v>
      </c>
      <c r="D30" s="75"/>
      <c r="E30" s="75"/>
      <c r="F30" s="75"/>
      <c r="G30" s="75"/>
      <c r="H30" s="75"/>
      <c r="I30" s="75"/>
      <c r="J30" s="75"/>
      <c r="K30" s="33"/>
      <c r="L30" s="34"/>
      <c r="M30" s="5">
        <v>0</v>
      </c>
      <c r="N30" s="8">
        <v>1</v>
      </c>
      <c r="O30" s="9" t="s">
        <v>9</v>
      </c>
      <c r="P30" s="7">
        <f t="shared" si="0"/>
        <v>0</v>
      </c>
    </row>
    <row r="31" spans="1:21" ht="47.25" customHeight="1">
      <c r="A31" s="82"/>
      <c r="B31" s="12">
        <v>5.8</v>
      </c>
      <c r="C31" s="74" t="s">
        <v>42</v>
      </c>
      <c r="D31" s="75"/>
      <c r="E31" s="75"/>
      <c r="F31" s="75"/>
      <c r="G31" s="75"/>
      <c r="H31" s="75"/>
      <c r="I31" s="75"/>
      <c r="J31" s="75"/>
      <c r="K31" s="33"/>
      <c r="L31" s="34"/>
      <c r="M31" s="5">
        <v>0</v>
      </c>
      <c r="N31" s="8">
        <v>1</v>
      </c>
      <c r="O31" s="9" t="s">
        <v>9</v>
      </c>
      <c r="P31" s="7">
        <f t="shared" si="0"/>
        <v>0</v>
      </c>
    </row>
    <row r="32" spans="1:21" ht="47.25" customHeight="1">
      <c r="A32" s="82"/>
      <c r="B32" s="12">
        <v>5.9</v>
      </c>
      <c r="C32" s="74" t="s">
        <v>43</v>
      </c>
      <c r="D32" s="75"/>
      <c r="E32" s="75"/>
      <c r="F32" s="75"/>
      <c r="G32" s="75"/>
      <c r="H32" s="75"/>
      <c r="I32" s="75"/>
      <c r="J32" s="75"/>
      <c r="K32" s="33"/>
      <c r="L32" s="34"/>
      <c r="M32" s="5">
        <v>0</v>
      </c>
      <c r="N32" s="8">
        <v>1</v>
      </c>
      <c r="O32" s="9" t="s">
        <v>9</v>
      </c>
      <c r="P32" s="7">
        <f t="shared" si="0"/>
        <v>0</v>
      </c>
    </row>
    <row r="33" spans="1:21" ht="58.5" customHeight="1">
      <c r="A33" s="82"/>
      <c r="B33" s="20">
        <v>5.0999999999999996</v>
      </c>
      <c r="C33" s="72" t="s">
        <v>44</v>
      </c>
      <c r="D33" s="73"/>
      <c r="E33" s="73"/>
      <c r="F33" s="73"/>
      <c r="G33" s="73"/>
      <c r="H33" s="73"/>
      <c r="I33" s="73"/>
      <c r="J33" s="73"/>
      <c r="K33" s="33"/>
      <c r="L33" s="34"/>
      <c r="M33" s="5">
        <v>0</v>
      </c>
      <c r="N33" s="8">
        <v>1</v>
      </c>
      <c r="O33" s="9" t="s">
        <v>9</v>
      </c>
      <c r="P33" s="7">
        <f t="shared" si="0"/>
        <v>0</v>
      </c>
      <c r="T33"/>
    </row>
    <row r="34" spans="1:21" ht="54.75" customHeight="1">
      <c r="A34" s="82"/>
      <c r="B34" s="20">
        <v>5.1100000000000003</v>
      </c>
      <c r="C34" s="72" t="s">
        <v>45</v>
      </c>
      <c r="D34" s="73"/>
      <c r="E34" s="73"/>
      <c r="F34" s="73"/>
      <c r="G34" s="73"/>
      <c r="H34" s="73"/>
      <c r="I34" s="73"/>
      <c r="J34" s="73"/>
      <c r="K34" s="33"/>
      <c r="L34" s="34"/>
      <c r="M34" s="5">
        <v>0</v>
      </c>
      <c r="N34" s="8">
        <v>1</v>
      </c>
      <c r="O34" s="9" t="s">
        <v>9</v>
      </c>
      <c r="P34" s="7">
        <f t="shared" si="0"/>
        <v>0</v>
      </c>
      <c r="T34"/>
    </row>
    <row r="35" spans="1:21" ht="46.5" customHeight="1">
      <c r="A35" s="82"/>
      <c r="B35" s="20">
        <v>5.12</v>
      </c>
      <c r="C35" s="96" t="s">
        <v>46</v>
      </c>
      <c r="D35" s="97"/>
      <c r="E35" s="97"/>
      <c r="F35" s="97"/>
      <c r="G35" s="97"/>
      <c r="H35" s="97"/>
      <c r="I35" s="97"/>
      <c r="J35" s="97"/>
      <c r="K35" s="33"/>
      <c r="L35" s="34"/>
      <c r="M35" s="5">
        <v>0</v>
      </c>
      <c r="N35" s="8">
        <v>1</v>
      </c>
      <c r="O35" s="9" t="s">
        <v>9</v>
      </c>
      <c r="P35" s="7">
        <f t="shared" si="0"/>
        <v>0</v>
      </c>
    </row>
    <row r="36" spans="1:21" ht="87" customHeight="1">
      <c r="A36" s="76" t="s">
        <v>47</v>
      </c>
      <c r="B36" s="27">
        <v>6.1</v>
      </c>
      <c r="C36" s="72" t="s">
        <v>48</v>
      </c>
      <c r="D36" s="73"/>
      <c r="E36" s="73"/>
      <c r="F36" s="73"/>
      <c r="G36" s="73"/>
      <c r="H36" s="73"/>
      <c r="I36" s="73"/>
      <c r="J36" s="73"/>
      <c r="K36" s="73"/>
      <c r="L36" s="78"/>
      <c r="M36" s="5">
        <v>0</v>
      </c>
      <c r="N36" s="8">
        <v>1</v>
      </c>
      <c r="O36" s="9" t="s">
        <v>9</v>
      </c>
      <c r="P36" s="7">
        <f t="shared" si="0"/>
        <v>0</v>
      </c>
      <c r="U36"/>
    </row>
    <row r="37" spans="1:21" ht="38.25" customHeight="1">
      <c r="A37" s="77"/>
      <c r="B37" s="27">
        <v>6.2</v>
      </c>
      <c r="C37" s="72" t="s">
        <v>49</v>
      </c>
      <c r="D37" s="73"/>
      <c r="E37" s="73"/>
      <c r="F37" s="73"/>
      <c r="G37" s="73"/>
      <c r="H37" s="73"/>
      <c r="I37" s="73"/>
      <c r="J37" s="73"/>
      <c r="K37" s="31"/>
      <c r="L37" s="32"/>
      <c r="M37" s="5">
        <v>0</v>
      </c>
      <c r="N37" s="8">
        <v>1</v>
      </c>
      <c r="O37" s="9" t="s">
        <v>9</v>
      </c>
      <c r="P37" s="7">
        <f t="shared" si="0"/>
        <v>0</v>
      </c>
    </row>
    <row r="38" spans="1:21" ht="150.75" customHeight="1">
      <c r="A38" s="89" t="s">
        <v>50</v>
      </c>
      <c r="B38" s="13">
        <v>7.1</v>
      </c>
      <c r="C38" s="92" t="s">
        <v>51</v>
      </c>
      <c r="D38" s="93"/>
      <c r="E38" s="93"/>
      <c r="F38" s="93"/>
      <c r="G38" s="93"/>
      <c r="H38" s="93"/>
      <c r="I38" s="93"/>
      <c r="J38" s="93"/>
      <c r="K38" s="31"/>
      <c r="L38" s="32"/>
      <c r="M38" s="5">
        <v>0</v>
      </c>
      <c r="N38" s="8">
        <v>1</v>
      </c>
      <c r="O38" s="9" t="s">
        <v>9</v>
      </c>
      <c r="P38" s="7">
        <f t="shared" si="0"/>
        <v>0</v>
      </c>
    </row>
    <row r="39" spans="1:21" ht="60.75" customHeight="1">
      <c r="A39" s="89"/>
      <c r="B39" s="13">
        <v>7.2</v>
      </c>
      <c r="C39" s="79" t="s">
        <v>52</v>
      </c>
      <c r="D39" s="79"/>
      <c r="E39" s="79"/>
      <c r="F39" s="79"/>
      <c r="G39" s="79"/>
      <c r="H39" s="79"/>
      <c r="I39" s="79"/>
      <c r="J39" s="79"/>
      <c r="K39" s="3"/>
      <c r="L39" s="3"/>
      <c r="M39" s="5">
        <v>0</v>
      </c>
      <c r="N39" s="8">
        <v>210</v>
      </c>
      <c r="O39" s="9" t="s">
        <v>53</v>
      </c>
      <c r="P39" s="7">
        <f t="shared" si="0"/>
        <v>0</v>
      </c>
    </row>
    <row r="40" spans="1:21" ht="48.75" customHeight="1">
      <c r="A40" s="89"/>
      <c r="B40" s="13">
        <v>7.3</v>
      </c>
      <c r="C40" s="79" t="s">
        <v>54</v>
      </c>
      <c r="D40" s="79"/>
      <c r="E40" s="79"/>
      <c r="F40" s="79"/>
      <c r="G40" s="79"/>
      <c r="H40" s="79"/>
      <c r="I40" s="79"/>
      <c r="J40" s="79"/>
      <c r="K40" s="3"/>
      <c r="L40" s="3"/>
      <c r="M40" s="22">
        <v>2500</v>
      </c>
      <c r="N40" s="23">
        <v>1</v>
      </c>
      <c r="O40" s="24" t="s">
        <v>9</v>
      </c>
      <c r="P40" s="25">
        <f t="shared" si="0"/>
        <v>2500</v>
      </c>
    </row>
    <row r="41" spans="1:21" ht="138.75" customHeight="1">
      <c r="A41" s="89"/>
      <c r="B41" s="27">
        <v>7.4</v>
      </c>
      <c r="C41" s="95" t="s">
        <v>55</v>
      </c>
      <c r="D41" s="79"/>
      <c r="E41" s="79"/>
      <c r="F41" s="79"/>
      <c r="G41" s="79"/>
      <c r="H41" s="79"/>
      <c r="I41" s="79"/>
      <c r="J41" s="79"/>
      <c r="K41" s="3"/>
      <c r="L41" s="3"/>
      <c r="M41" s="22">
        <v>2000</v>
      </c>
      <c r="N41" s="26">
        <v>1</v>
      </c>
      <c r="O41" s="24" t="s">
        <v>9</v>
      </c>
      <c r="P41" s="25">
        <f t="shared" si="0"/>
        <v>2000</v>
      </c>
    </row>
    <row r="42" spans="1:21" ht="21" customHeight="1">
      <c r="J42" s="14"/>
      <c r="K42" s="14"/>
      <c r="L42" s="14"/>
      <c r="M42" s="15"/>
      <c r="N42" s="85" t="s">
        <v>56</v>
      </c>
      <c r="O42" s="85"/>
      <c r="P42" s="16">
        <f>SUM(P5:P41)</f>
        <v>4500</v>
      </c>
    </row>
    <row r="43" spans="1:21" ht="21" customHeight="1">
      <c r="C43" s="71" t="s">
        <v>57</v>
      </c>
      <c r="D43" s="71"/>
      <c r="E43" s="71"/>
      <c r="F43" s="71"/>
      <c r="G43" s="71"/>
      <c r="H43" s="71"/>
      <c r="I43" s="71"/>
      <c r="J43" s="71"/>
      <c r="K43" s="71"/>
      <c r="L43" s="71"/>
    </row>
    <row r="44" spans="1:21" ht="21" customHeight="1">
      <c r="C44" s="71"/>
      <c r="D44" s="71"/>
      <c r="E44" s="71"/>
      <c r="F44" s="71"/>
      <c r="G44" s="71"/>
      <c r="H44" s="71"/>
      <c r="I44" s="71"/>
      <c r="J44" s="71"/>
      <c r="K44" s="71"/>
      <c r="L44" s="71"/>
    </row>
    <row r="47" spans="1:21" ht="21" customHeight="1">
      <c r="B47" s="19"/>
    </row>
    <row r="48" spans="1:21" ht="21" customHeight="1">
      <c r="B48" s="19"/>
    </row>
    <row r="49" spans="2:2" ht="21" customHeight="1">
      <c r="B49" s="19"/>
    </row>
  </sheetData>
  <sheetProtection algorithmName="SHA-512" hashValue="0nsekBBGnlG05B9bVf5RZLZxPYPjuwrGYy8c2VIUb29x3T7oceUkIHC1iBgenU2VFPbpesjcRi2uxqiEw3N6Rg==" saltValue="7awwELLnI/SXm2aregjSSQ==" spinCount="100000" sheet="1" objects="1" scenarios="1"/>
  <mergeCells count="51">
    <mergeCell ref="C32:J32"/>
    <mergeCell ref="D8:L8"/>
    <mergeCell ref="C9:L9"/>
    <mergeCell ref="C10:L10"/>
    <mergeCell ref="C11:L11"/>
    <mergeCell ref="C13:L13"/>
    <mergeCell ref="C14:L14"/>
    <mergeCell ref="C12:J12"/>
    <mergeCell ref="C15:J15"/>
    <mergeCell ref="C18:J18"/>
    <mergeCell ref="C25:J25"/>
    <mergeCell ref="C26:J26"/>
    <mergeCell ref="C27:J27"/>
    <mergeCell ref="C16:J16"/>
    <mergeCell ref="A5:A10"/>
    <mergeCell ref="B5:B8"/>
    <mergeCell ref="D5:L5"/>
    <mergeCell ref="D6:L6"/>
    <mergeCell ref="D7:L7"/>
    <mergeCell ref="N42:O42"/>
    <mergeCell ref="A1:P2"/>
    <mergeCell ref="A3:M4"/>
    <mergeCell ref="N3:N4"/>
    <mergeCell ref="O3:O4"/>
    <mergeCell ref="P3:P4"/>
    <mergeCell ref="C38:J38"/>
    <mergeCell ref="C39:J39"/>
    <mergeCell ref="C28:J28"/>
    <mergeCell ref="A11:A20"/>
    <mergeCell ref="C20:J20"/>
    <mergeCell ref="A38:A41"/>
    <mergeCell ref="C41:J41"/>
    <mergeCell ref="C19:J19"/>
    <mergeCell ref="C33:J33"/>
    <mergeCell ref="C34:J34"/>
    <mergeCell ref="C43:L44"/>
    <mergeCell ref="C17:J17"/>
    <mergeCell ref="C31:J31"/>
    <mergeCell ref="A36:A37"/>
    <mergeCell ref="C36:L36"/>
    <mergeCell ref="C37:J37"/>
    <mergeCell ref="C40:J40"/>
    <mergeCell ref="C23:L23"/>
    <mergeCell ref="A24:A35"/>
    <mergeCell ref="C24:J24"/>
    <mergeCell ref="C29:J29"/>
    <mergeCell ref="C30:J30"/>
    <mergeCell ref="A21:A22"/>
    <mergeCell ref="C22:J22"/>
    <mergeCell ref="C21:J21"/>
    <mergeCell ref="C35:J3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78193-ED9B-40B0-84FB-D5050711E36C}">
  <dimension ref="A1:N42"/>
  <sheetViews>
    <sheetView workbookViewId="0">
      <selection activeCell="B2" sqref="B2:F2"/>
    </sheetView>
  </sheetViews>
  <sheetFormatPr defaultColWidth="0" defaultRowHeight="12.75" customHeight="1" zeroHeight="1"/>
  <cols>
    <col min="1" max="1" width="4.85546875" style="38" customWidth="1"/>
    <col min="2" max="2" width="48" style="38" bestFit="1" customWidth="1"/>
    <col min="3" max="3" width="12.7109375" style="38" customWidth="1"/>
    <col min="4" max="4" width="12.7109375" style="67" customWidth="1"/>
    <col min="5" max="6" width="12.7109375" style="38" customWidth="1"/>
    <col min="7" max="7" width="7" style="38" customWidth="1"/>
    <col min="8" max="11" width="9.140625" style="38" hidden="1" customWidth="1"/>
    <col min="12" max="14" width="0" style="38" hidden="1" customWidth="1"/>
    <col min="15" max="16384" width="9.140625" style="38" hidden="1"/>
  </cols>
  <sheetData>
    <row r="1" spans="1:8" ht="12.75" customHeight="1">
      <c r="A1" s="36"/>
      <c r="B1" s="36"/>
      <c r="C1" s="36"/>
      <c r="D1" s="37"/>
      <c r="E1" s="36"/>
      <c r="F1" s="36"/>
      <c r="G1" s="36"/>
    </row>
    <row r="2" spans="1:8" ht="18.75">
      <c r="A2" s="36"/>
      <c r="B2" s="103" t="s">
        <v>58</v>
      </c>
      <c r="C2" s="103"/>
      <c r="D2" s="103"/>
      <c r="E2" s="103"/>
      <c r="F2" s="103"/>
      <c r="G2" s="36"/>
    </row>
    <row r="3" spans="1:8" ht="12.75" customHeight="1">
      <c r="A3" s="36"/>
      <c r="B3" s="39"/>
      <c r="C3" s="39"/>
      <c r="D3" s="39"/>
      <c r="E3" s="39"/>
      <c r="F3" s="39"/>
      <c r="G3" s="36"/>
    </row>
    <row r="4" spans="1:8">
      <c r="A4" s="36"/>
      <c r="B4" s="104" t="s">
        <v>59</v>
      </c>
      <c r="C4" s="104"/>
      <c r="D4" s="104"/>
      <c r="E4" s="104"/>
      <c r="F4" s="104"/>
      <c r="G4" s="36"/>
    </row>
    <row r="5" spans="1:8" ht="15">
      <c r="A5" s="40"/>
      <c r="B5" s="41"/>
      <c r="C5" s="42"/>
      <c r="D5" s="43"/>
      <c r="E5" s="44"/>
      <c r="F5" s="44"/>
      <c r="G5" s="36"/>
      <c r="H5"/>
    </row>
    <row r="6" spans="1:8" ht="45">
      <c r="A6" s="45"/>
      <c r="B6" s="46" t="s">
        <v>60</v>
      </c>
      <c r="C6" s="47" t="s">
        <v>5</v>
      </c>
      <c r="D6" s="47" t="s">
        <v>61</v>
      </c>
      <c r="E6" s="47" t="s">
        <v>62</v>
      </c>
      <c r="F6" s="48" t="s">
        <v>63</v>
      </c>
      <c r="G6" s="36"/>
    </row>
    <row r="7" spans="1:8" ht="15">
      <c r="A7" s="45"/>
      <c r="B7" s="49" t="s">
        <v>64</v>
      </c>
      <c r="C7" s="50" t="s">
        <v>65</v>
      </c>
      <c r="D7" s="51">
        <v>20</v>
      </c>
      <c r="E7" s="52"/>
      <c r="F7" s="53">
        <f>D7*E7</f>
        <v>0</v>
      </c>
      <c r="G7" s="36"/>
    </row>
    <row r="8" spans="1:8" ht="15">
      <c r="A8" s="45"/>
      <c r="B8" s="54"/>
      <c r="C8" s="55"/>
      <c r="D8" s="56"/>
      <c r="E8" s="57"/>
      <c r="F8" s="58"/>
      <c r="G8" s="36"/>
    </row>
    <row r="9" spans="1:8" ht="15">
      <c r="A9" s="45"/>
      <c r="B9" s="49" t="s">
        <v>66</v>
      </c>
      <c r="C9" s="50" t="s">
        <v>65</v>
      </c>
      <c r="D9" s="51">
        <v>10</v>
      </c>
      <c r="E9" s="52"/>
      <c r="F9" s="53">
        <f>D9*E9</f>
        <v>0</v>
      </c>
      <c r="G9" s="36"/>
    </row>
    <row r="10" spans="1:8" ht="15">
      <c r="A10" s="45"/>
      <c r="B10" s="54"/>
      <c r="C10" s="55"/>
      <c r="D10" s="56"/>
      <c r="E10" s="57"/>
      <c r="F10" s="58"/>
      <c r="G10" s="36"/>
    </row>
    <row r="11" spans="1:8" ht="15">
      <c r="A11" s="45"/>
      <c r="B11" s="49" t="s">
        <v>67</v>
      </c>
      <c r="C11" s="50" t="s">
        <v>65</v>
      </c>
      <c r="D11" s="51">
        <v>10</v>
      </c>
      <c r="E11" s="52"/>
      <c r="F11" s="53">
        <f>D11*E11</f>
        <v>0</v>
      </c>
      <c r="G11" s="36"/>
    </row>
    <row r="12" spans="1:8" ht="15">
      <c r="A12" s="45"/>
      <c r="B12" s="54"/>
      <c r="C12" s="59"/>
      <c r="D12" s="56"/>
      <c r="E12" s="57"/>
      <c r="F12" s="60"/>
      <c r="G12" s="36"/>
    </row>
    <row r="13" spans="1:8" ht="15">
      <c r="A13" s="45"/>
      <c r="B13" s="49" t="s">
        <v>68</v>
      </c>
      <c r="C13" s="50" t="s">
        <v>65</v>
      </c>
      <c r="D13" s="51">
        <v>1</v>
      </c>
      <c r="E13" s="52"/>
      <c r="F13" s="53">
        <f>D13*E13</f>
        <v>0</v>
      </c>
      <c r="G13" s="36"/>
    </row>
    <row r="14" spans="1:8" ht="15">
      <c r="A14" s="45"/>
      <c r="B14" s="54"/>
      <c r="C14" s="55"/>
      <c r="D14" s="56"/>
      <c r="E14" s="57"/>
      <c r="F14" s="58"/>
      <c r="G14" s="36"/>
    </row>
    <row r="15" spans="1:8" ht="15">
      <c r="A15" s="45"/>
      <c r="B15" s="49" t="s">
        <v>69</v>
      </c>
      <c r="C15" s="50" t="s">
        <v>65</v>
      </c>
      <c r="D15" s="51">
        <v>5</v>
      </c>
      <c r="E15" s="52"/>
      <c r="F15" s="53">
        <f>D15*E15</f>
        <v>0</v>
      </c>
      <c r="G15" s="36"/>
    </row>
    <row r="16" spans="1:8" ht="15">
      <c r="A16" s="45"/>
      <c r="B16" s="54"/>
      <c r="C16" s="55"/>
      <c r="D16" s="56"/>
      <c r="E16" s="57"/>
      <c r="F16" s="58"/>
      <c r="G16" s="36"/>
    </row>
    <row r="17" spans="1:7" ht="15">
      <c r="A17" s="45"/>
      <c r="B17" s="49" t="s">
        <v>70</v>
      </c>
      <c r="C17" s="50" t="s">
        <v>65</v>
      </c>
      <c r="D17" s="51">
        <v>5</v>
      </c>
      <c r="E17" s="52"/>
      <c r="F17" s="53">
        <f>D17*E17</f>
        <v>0</v>
      </c>
      <c r="G17" s="36"/>
    </row>
    <row r="18" spans="1:7" ht="15">
      <c r="A18" s="45"/>
      <c r="B18" s="54"/>
      <c r="C18" s="55"/>
      <c r="D18" s="56"/>
      <c r="E18" s="57"/>
      <c r="F18" s="58"/>
      <c r="G18" s="36"/>
    </row>
    <row r="19" spans="1:7" ht="15">
      <c r="A19" s="45"/>
      <c r="B19" s="49" t="s">
        <v>71</v>
      </c>
      <c r="C19" s="50" t="s">
        <v>65</v>
      </c>
      <c r="D19" s="51">
        <v>5</v>
      </c>
      <c r="E19" s="52"/>
      <c r="F19" s="53">
        <f>D19*E19</f>
        <v>0</v>
      </c>
      <c r="G19" s="36"/>
    </row>
    <row r="20" spans="1:7" ht="15">
      <c r="A20" s="45"/>
      <c r="B20" s="54"/>
      <c r="C20" s="55"/>
      <c r="D20" s="56"/>
      <c r="E20" s="57"/>
      <c r="F20" s="58"/>
      <c r="G20" s="36"/>
    </row>
    <row r="21" spans="1:7" ht="15">
      <c r="A21" s="45"/>
      <c r="B21" s="61" t="s">
        <v>72</v>
      </c>
      <c r="C21" s="50" t="s">
        <v>73</v>
      </c>
      <c r="D21" s="51">
        <v>1</v>
      </c>
      <c r="E21" s="52"/>
      <c r="F21" s="53">
        <f>D21*E21</f>
        <v>0</v>
      </c>
      <c r="G21" s="36"/>
    </row>
    <row r="22" spans="1:7" ht="15">
      <c r="A22" s="45"/>
      <c r="B22" s="62"/>
      <c r="C22" s="55"/>
      <c r="D22" s="63"/>
      <c r="E22" s="57"/>
      <c r="F22" s="58"/>
      <c r="G22" s="36"/>
    </row>
    <row r="23" spans="1:7" ht="30">
      <c r="A23" s="45"/>
      <c r="B23" s="64" t="s">
        <v>74</v>
      </c>
      <c r="C23" s="51" t="s">
        <v>73</v>
      </c>
      <c r="D23" s="51">
        <v>1</v>
      </c>
      <c r="E23" s="52"/>
      <c r="F23" s="65">
        <f>D23*E23</f>
        <v>0</v>
      </c>
      <c r="G23" s="36"/>
    </row>
    <row r="24" spans="1:7" ht="15">
      <c r="A24" s="40"/>
      <c r="B24" s="105" t="s">
        <v>75</v>
      </c>
      <c r="C24" s="106"/>
      <c r="D24" s="106"/>
      <c r="E24" s="106"/>
      <c r="F24" s="53">
        <f>F7+F9+F11+F13+F15+F17+F19+F21+F23</f>
        <v>0</v>
      </c>
      <c r="G24" s="36"/>
    </row>
    <row r="25" spans="1:7">
      <c r="A25" s="36"/>
      <c r="B25" s="36"/>
      <c r="C25" s="36"/>
      <c r="D25" s="37"/>
      <c r="E25" s="36"/>
      <c r="F25" s="36"/>
      <c r="G25" s="36"/>
    </row>
    <row r="26" spans="1:7" hidden="1">
      <c r="A26" s="36"/>
      <c r="B26" s="36"/>
      <c r="C26" s="36"/>
      <c r="D26" s="37"/>
      <c r="E26" s="36"/>
      <c r="F26" s="36"/>
      <c r="G26" s="36"/>
    </row>
    <row r="27" spans="1:7" hidden="1">
      <c r="A27" s="36"/>
      <c r="B27" s="36"/>
      <c r="C27" s="36"/>
      <c r="D27" s="37"/>
      <c r="E27" s="36"/>
      <c r="F27" s="36"/>
      <c r="G27" s="36"/>
    </row>
    <row r="28" spans="1:7" hidden="1">
      <c r="A28" s="36"/>
      <c r="B28" s="36"/>
      <c r="C28" s="36"/>
      <c r="D28" s="37"/>
      <c r="E28" s="36"/>
      <c r="F28" s="36"/>
      <c r="G28" s="36"/>
    </row>
    <row r="29" spans="1:7" hidden="1">
      <c r="A29" s="36"/>
      <c r="B29" s="36"/>
      <c r="C29" s="36"/>
      <c r="D29" s="37"/>
      <c r="E29" s="36"/>
      <c r="F29" s="36"/>
      <c r="G29" s="36"/>
    </row>
    <row r="30" spans="1:7" hidden="1">
      <c r="A30" s="36"/>
      <c r="B30" s="36"/>
      <c r="C30" s="36"/>
      <c r="D30" s="37"/>
      <c r="E30" s="36"/>
      <c r="F30" s="36"/>
      <c r="G30" s="36"/>
    </row>
    <row r="31" spans="1:7" hidden="1">
      <c r="A31" s="36"/>
      <c r="B31" s="36"/>
      <c r="C31" s="36"/>
      <c r="D31" s="37"/>
      <c r="E31" s="36"/>
      <c r="F31" s="36"/>
      <c r="G31" s="36"/>
    </row>
    <row r="32" spans="1:7" hidden="1">
      <c r="A32" s="36"/>
      <c r="B32" s="36"/>
      <c r="C32" s="36"/>
      <c r="D32" s="37"/>
      <c r="E32" s="36"/>
      <c r="F32" s="36"/>
      <c r="G32" s="36"/>
    </row>
    <row r="33" spans="1:7" hidden="1">
      <c r="A33" s="36"/>
      <c r="B33" s="36"/>
      <c r="C33" s="36"/>
      <c r="D33" s="37"/>
      <c r="E33" s="36"/>
      <c r="F33" s="36"/>
      <c r="G33" s="36"/>
    </row>
    <row r="34" spans="1:7" hidden="1">
      <c r="A34" s="36"/>
      <c r="B34" s="36"/>
      <c r="C34" s="36"/>
      <c r="D34" s="37"/>
      <c r="E34" s="36"/>
      <c r="F34" s="36"/>
      <c r="G34" s="36"/>
    </row>
    <row r="35" spans="1:7" hidden="1">
      <c r="A35" s="36"/>
      <c r="B35" s="36"/>
      <c r="C35" s="36"/>
      <c r="D35" s="37"/>
      <c r="E35" s="36"/>
      <c r="F35" s="36"/>
      <c r="G35" s="36"/>
    </row>
    <row r="36" spans="1:7" hidden="1">
      <c r="A36" s="36"/>
      <c r="B36" s="36"/>
      <c r="C36" s="36"/>
      <c r="D36" s="37"/>
      <c r="E36" s="36"/>
      <c r="F36" s="36"/>
      <c r="G36" s="36"/>
    </row>
    <row r="37" spans="1:7" hidden="1">
      <c r="A37" s="36"/>
      <c r="B37" s="36"/>
      <c r="C37" s="36"/>
      <c r="D37" s="37"/>
      <c r="E37" s="36"/>
      <c r="F37" s="36"/>
      <c r="G37" s="36"/>
    </row>
    <row r="38" spans="1:7" hidden="1">
      <c r="A38" s="36"/>
      <c r="B38" s="36"/>
      <c r="C38" s="36"/>
      <c r="D38" s="37"/>
      <c r="E38" s="36"/>
      <c r="F38" s="36"/>
      <c r="G38" s="36"/>
    </row>
    <row r="39" spans="1:7" hidden="1">
      <c r="A39" s="36"/>
      <c r="B39" s="36"/>
      <c r="C39" s="36"/>
      <c r="D39" s="37"/>
      <c r="E39" s="36"/>
      <c r="F39" s="36"/>
      <c r="G39" s="36"/>
    </row>
    <row r="40" spans="1:7" ht="12.75" customHeight="1">
      <c r="A40" s="36"/>
      <c r="B40" s="36"/>
      <c r="C40" s="36"/>
      <c r="D40" s="37"/>
      <c r="E40" s="36"/>
      <c r="F40" s="36"/>
      <c r="G40" s="36"/>
    </row>
    <row r="41" spans="1:7" ht="12.75" customHeight="1">
      <c r="A41" s="36"/>
      <c r="B41" s="36"/>
      <c r="C41" s="36"/>
      <c r="D41" s="37"/>
      <c r="E41" s="36"/>
      <c r="F41" s="66"/>
      <c r="G41" s="36"/>
    </row>
    <row r="42" spans="1:7" ht="12.75" customHeight="1">
      <c r="A42" s="36"/>
      <c r="B42" s="36"/>
      <c r="C42" s="36"/>
      <c r="D42" s="37"/>
      <c r="E42" s="36"/>
      <c r="F42" s="36"/>
      <c r="G42" s="36"/>
    </row>
  </sheetData>
  <sheetProtection algorithmName="SHA-512" hashValue="GQMQDKGY6QJTjw/rdWDun9h7yrKfKxlV3Y2BgSdLiTM5aDhumBgTXaokQ74Zd1Ejn5SQYjMm7Fl5vIqyYtDX9Q==" saltValue="5NqRPflfVjfCBMwZgwL9XA==" spinCount="100000" sheet="1" objects="1" scenarios="1"/>
  <mergeCells count="3">
    <mergeCell ref="B2:F2"/>
    <mergeCell ref="B4:F4"/>
    <mergeCell ref="B24:E2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3F171DA7124D48A64ABCD983E71E00" ma:contentTypeVersion="14" ma:contentTypeDescription="Create a new document." ma:contentTypeScope="" ma:versionID="eeb6ddd9b1d90f43dd933d0e8fc9163b">
  <xsd:schema xmlns:xsd="http://www.w3.org/2001/XMLSchema" xmlns:xs="http://www.w3.org/2001/XMLSchema" xmlns:p="http://schemas.microsoft.com/office/2006/metadata/properties" xmlns:ns2="14d4f5f5-2474-410a-aa8a-047fccc51b2c" xmlns:ns3="ecb18fbc-c8e1-410e-8d53-ef52f12960fe" targetNamespace="http://schemas.microsoft.com/office/2006/metadata/properties" ma:root="true" ma:fieldsID="685220f83f80011f4d10dc3a419d48c6" ns2:_="" ns3:_="">
    <xsd:import namespace="14d4f5f5-2474-410a-aa8a-047fccc51b2c"/>
    <xsd:import namespace="ecb18fbc-c8e1-410e-8d53-ef52f12960f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SearchProperties" minOccurs="0"/>
                <xsd:element ref="ns3:SharedWithUsers" minOccurs="0"/>
                <xsd:element ref="ns3:SharedWithDetail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4f5f5-2474-410a-aa8a-047fccc51b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d3b5818-5592-4a89-994d-4f249e4d7d1b"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b18fbc-c8e1-410e-8d53-ef52f12960f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302162b-3097-41c9-bce7-08f89f66abe3}" ma:internalName="TaxCatchAll" ma:showField="CatchAllData" ma:web="ecb18fbc-c8e1-410e-8d53-ef52f12960f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d4f5f5-2474-410a-aa8a-047fccc51b2c">
      <Terms xmlns="http://schemas.microsoft.com/office/infopath/2007/PartnerControls"/>
    </lcf76f155ced4ddcb4097134ff3c332f>
    <TaxCatchAll xmlns="ecb18fbc-c8e1-410e-8d53-ef52f12960fe" xsi:nil="true"/>
  </documentManagement>
</p:properties>
</file>

<file path=customXml/itemProps1.xml><?xml version="1.0" encoding="utf-8"?>
<ds:datastoreItem xmlns:ds="http://schemas.openxmlformats.org/officeDocument/2006/customXml" ds:itemID="{6525A741-EABB-49C0-9518-B7B03690872C}"/>
</file>

<file path=customXml/itemProps2.xml><?xml version="1.0" encoding="utf-8"?>
<ds:datastoreItem xmlns:ds="http://schemas.openxmlformats.org/officeDocument/2006/customXml" ds:itemID="{B77D5B0E-8EE7-4B49-8C26-383DFAE39D5C}"/>
</file>

<file path=customXml/itemProps3.xml><?xml version="1.0" encoding="utf-8"?>
<ds:datastoreItem xmlns:ds="http://schemas.openxmlformats.org/officeDocument/2006/customXml" ds:itemID="{176C1ADF-4832-46D7-9417-EB398338FF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Craig Allford</dc:creator>
  <cp:keywords/>
  <dc:description/>
  <cp:lastModifiedBy>Craig Allford</cp:lastModifiedBy>
  <cp:revision/>
  <dcterms:created xsi:type="dcterms:W3CDTF">2024-11-15T13:58:25Z</dcterms:created>
  <dcterms:modified xsi:type="dcterms:W3CDTF">2025-10-08T08:20:06Z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0x010100E93F171DA7124D48A64ABCD983E71E00</vt:lpwstr>
  </property>
  <property fmtid="{D5CDD505-2E9C-101B-9397-08002B2CF9AE}" pid="3" name="MediaServiceImageTags">
    <vt:lpwstr/>
  </property>
</Properties>
</file>